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09"/>
  <workbookPr autoCompressPictures="0"/>
  <mc:AlternateContent xmlns:mc="http://schemas.openxmlformats.org/markup-compatibility/2006">
    <mc:Choice Requires="x15">
      <x15ac:absPath xmlns:x15ac="http://schemas.microsoft.com/office/spreadsheetml/2010/11/ac" url="/Users/kzhalnina/Dropbox/Projects/Switchgrass_project/Green house experiment/drafts/Reviews 04_19_2023/revisions/SI Appendix modify/"/>
    </mc:Choice>
  </mc:AlternateContent>
  <xr:revisionPtr revIDLastSave="0" documentId="13_ncr:1_{9BAA44C0-F4F0-A446-AB20-75A5C8BCDB40}" xr6:coauthVersionLast="47" xr6:coauthVersionMax="47" xr10:uidLastSave="{00000000-0000-0000-0000-000000000000}"/>
  <bookViews>
    <workbookView xWindow="3780" yWindow="2580" windowWidth="25020" windowHeight="14240" tabRatio="500" xr2:uid="{00000000-000D-0000-FFFF-FFFF00000000}"/>
  </bookViews>
  <sheets>
    <sheet name="LCMS settings" sheetId="8" r:id="rId1"/>
    <sheet name="Identifications NEG mode" sheetId="1" r:id="rId2"/>
    <sheet name="Identifications POS mode" sheetId="4" r:id="rId3"/>
    <sheet name="Combined" sheetId="6" r:id="rId4"/>
    <sheet name="Response to treatment" sheetId="11"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69" i="1" l="1"/>
  <c r="J63" i="4"/>
  <c r="K63" i="4" s="1"/>
  <c r="J62" i="4"/>
  <c r="K62" i="4" s="1"/>
  <c r="J61" i="4"/>
  <c r="K61" i="4" s="1"/>
  <c r="J60" i="4"/>
  <c r="K60" i="4" s="1"/>
  <c r="J59" i="4"/>
  <c r="K59" i="4" s="1"/>
  <c r="J58" i="4"/>
  <c r="K58" i="4" s="1"/>
  <c r="J57" i="4"/>
  <c r="K57" i="4" s="1"/>
  <c r="J56" i="4"/>
  <c r="K56" i="4" s="1"/>
  <c r="J55" i="4"/>
  <c r="K55" i="4" s="1"/>
  <c r="J54" i="4"/>
  <c r="K54" i="4" s="1"/>
  <c r="J53" i="4"/>
  <c r="K53" i="4" s="1"/>
  <c r="J52" i="4"/>
  <c r="K52" i="4" s="1"/>
  <c r="J51" i="4"/>
  <c r="K51" i="4" s="1"/>
  <c r="J50" i="4"/>
  <c r="K50" i="4" s="1"/>
  <c r="J49" i="4"/>
  <c r="K49" i="4" s="1"/>
  <c r="J48" i="4"/>
  <c r="K48" i="4" s="1"/>
  <c r="J47" i="4"/>
  <c r="K47" i="4" s="1"/>
  <c r="J46" i="4"/>
  <c r="K46" i="4" s="1"/>
  <c r="J45" i="4"/>
  <c r="K45" i="4" s="1"/>
  <c r="J44" i="4"/>
  <c r="K44" i="4" s="1"/>
  <c r="J43" i="4"/>
  <c r="K43" i="4" s="1"/>
  <c r="J42" i="4"/>
  <c r="K42" i="4" s="1"/>
  <c r="J41" i="4"/>
  <c r="K41" i="4" s="1"/>
  <c r="J40" i="4"/>
  <c r="K40" i="4" s="1"/>
  <c r="J39" i="4"/>
  <c r="K39" i="4" s="1"/>
  <c r="J38" i="4"/>
  <c r="K38" i="4" s="1"/>
  <c r="J37" i="4"/>
  <c r="K37" i="4" s="1"/>
  <c r="J36" i="4"/>
  <c r="K36" i="4" s="1"/>
  <c r="J35" i="4"/>
  <c r="K35" i="4" s="1"/>
  <c r="J34" i="4"/>
  <c r="K34" i="4" s="1"/>
  <c r="J33" i="4"/>
  <c r="K33" i="4" s="1"/>
  <c r="J32" i="4"/>
  <c r="K32" i="4" s="1"/>
  <c r="J31" i="4"/>
  <c r="K31" i="4" s="1"/>
  <c r="J30" i="4"/>
  <c r="K30" i="4" s="1"/>
  <c r="J29" i="4"/>
  <c r="K29" i="4" s="1"/>
  <c r="J28" i="4"/>
  <c r="K28" i="4" s="1"/>
  <c r="J27" i="4"/>
  <c r="K27" i="4" s="1"/>
  <c r="J26" i="4"/>
  <c r="K26" i="4" s="1"/>
  <c r="J25" i="4"/>
  <c r="K25" i="4" s="1"/>
  <c r="J24" i="4"/>
  <c r="K24" i="4" s="1"/>
  <c r="J23" i="4"/>
  <c r="K23" i="4" s="1"/>
  <c r="J22" i="4"/>
  <c r="K22" i="4" s="1"/>
  <c r="J21" i="4"/>
  <c r="K21" i="4" s="1"/>
  <c r="J20" i="4"/>
  <c r="K20" i="4" s="1"/>
  <c r="J19" i="4"/>
  <c r="K19" i="4" s="1"/>
  <c r="J18" i="4"/>
  <c r="K18" i="4" s="1"/>
  <c r="J17" i="4"/>
  <c r="K17" i="4" s="1"/>
  <c r="J16" i="4"/>
  <c r="K16" i="4" s="1"/>
  <c r="J15" i="4"/>
  <c r="K15" i="4" s="1"/>
  <c r="J14" i="4"/>
  <c r="K14" i="4" s="1"/>
  <c r="J13" i="4"/>
  <c r="K13" i="4" s="1"/>
  <c r="J12" i="4"/>
  <c r="K12" i="4" s="1"/>
  <c r="J11" i="4"/>
  <c r="K11" i="4" s="1"/>
  <c r="J10" i="4"/>
  <c r="K10" i="4" s="1"/>
  <c r="J9" i="4"/>
  <c r="K9" i="4" s="1"/>
  <c r="J8" i="4"/>
  <c r="K8" i="4" s="1"/>
  <c r="J7" i="4"/>
  <c r="K7" i="4" s="1"/>
  <c r="J6" i="4"/>
  <c r="K6" i="4" s="1"/>
  <c r="J5" i="4"/>
  <c r="K5" i="4" s="1"/>
  <c r="H71" i="1"/>
  <c r="J71" i="1" s="1"/>
  <c r="H70" i="1"/>
  <c r="J70" i="1" s="1"/>
  <c r="H69" i="1"/>
  <c r="H68" i="1"/>
  <c r="I68" i="1"/>
  <c r="H67" i="1"/>
  <c r="J67" i="1" s="1"/>
  <c r="K67" i="1" s="1"/>
  <c r="I67" i="1"/>
  <c r="H66" i="1"/>
  <c r="I66" i="1"/>
  <c r="H65" i="1"/>
  <c r="I65" i="1"/>
  <c r="H64" i="1"/>
  <c r="I64" i="1"/>
  <c r="H63" i="1"/>
  <c r="I63" i="1"/>
  <c r="H62" i="1"/>
  <c r="I62" i="1"/>
  <c r="H61" i="1"/>
  <c r="I61" i="1"/>
  <c r="H60" i="1"/>
  <c r="I60" i="1"/>
  <c r="H59" i="1"/>
  <c r="I59" i="1"/>
  <c r="H58" i="1"/>
  <c r="I58" i="1"/>
  <c r="H57" i="1"/>
  <c r="I57" i="1"/>
  <c r="H56" i="1"/>
  <c r="I56" i="1"/>
  <c r="H55" i="1"/>
  <c r="I55" i="1"/>
  <c r="H54" i="1"/>
  <c r="I54" i="1"/>
  <c r="H53" i="1"/>
  <c r="I53" i="1"/>
  <c r="H52" i="1"/>
  <c r="I52" i="1"/>
  <c r="H51" i="1"/>
  <c r="I51" i="1"/>
  <c r="H50" i="1"/>
  <c r="I50" i="1"/>
  <c r="H49" i="1"/>
  <c r="I49" i="1"/>
  <c r="H48" i="1"/>
  <c r="I48" i="1"/>
  <c r="H47" i="1"/>
  <c r="I47" i="1"/>
  <c r="H46" i="1"/>
  <c r="I46" i="1"/>
  <c r="H45" i="1"/>
  <c r="I45" i="1"/>
  <c r="H44" i="1"/>
  <c r="I44" i="1"/>
  <c r="H43" i="1"/>
  <c r="I43" i="1"/>
  <c r="H42" i="1"/>
  <c r="I42" i="1"/>
  <c r="H41" i="1"/>
  <c r="I41" i="1"/>
  <c r="H40" i="1"/>
  <c r="I40" i="1"/>
  <c r="H39" i="1"/>
  <c r="I39" i="1"/>
  <c r="H38" i="1"/>
  <c r="I38" i="1"/>
  <c r="H37" i="1"/>
  <c r="I37" i="1"/>
  <c r="H36" i="1"/>
  <c r="I36" i="1"/>
  <c r="H35" i="1"/>
  <c r="I35" i="1"/>
  <c r="H34" i="1"/>
  <c r="I34" i="1"/>
  <c r="H33" i="1"/>
  <c r="I33" i="1"/>
  <c r="H32" i="1"/>
  <c r="I32" i="1"/>
  <c r="H31" i="1"/>
  <c r="I31" i="1"/>
  <c r="H30" i="1"/>
  <c r="I30" i="1"/>
  <c r="H29" i="1"/>
  <c r="I29" i="1"/>
  <c r="H28" i="1"/>
  <c r="I28" i="1"/>
  <c r="J28" i="1" s="1"/>
  <c r="K28" i="1" s="1"/>
  <c r="H27" i="1"/>
  <c r="I27" i="1"/>
  <c r="H26" i="1"/>
  <c r="I26" i="1"/>
  <c r="H25" i="1"/>
  <c r="I25" i="1"/>
  <c r="H24" i="1"/>
  <c r="I24" i="1"/>
  <c r="H23" i="1"/>
  <c r="I23" i="1"/>
  <c r="H22" i="1"/>
  <c r="I22" i="1"/>
  <c r="H21" i="1"/>
  <c r="I21" i="1"/>
  <c r="H20" i="1"/>
  <c r="I20" i="1"/>
  <c r="H19" i="1"/>
  <c r="I19" i="1"/>
  <c r="H18" i="1"/>
  <c r="I18" i="1"/>
  <c r="H17" i="1"/>
  <c r="I17" i="1"/>
  <c r="H16" i="1"/>
  <c r="I16" i="1"/>
  <c r="H15" i="1"/>
  <c r="I15" i="1"/>
  <c r="H14" i="1"/>
  <c r="I14" i="1"/>
  <c r="H13" i="1"/>
  <c r="I13" i="1"/>
  <c r="H12" i="1"/>
  <c r="I12" i="1"/>
  <c r="H11" i="1"/>
  <c r="I11" i="1"/>
  <c r="H10" i="1"/>
  <c r="I10" i="1"/>
  <c r="H9" i="1"/>
  <c r="I9" i="1"/>
  <c r="H8" i="1"/>
  <c r="I8" i="1"/>
  <c r="H7" i="1"/>
  <c r="I7" i="1"/>
  <c r="H6" i="1"/>
  <c r="I6" i="1"/>
  <c r="H5" i="1"/>
  <c r="I5" i="1"/>
  <c r="J44" i="1" l="1"/>
  <c r="K44" i="1" s="1"/>
  <c r="J34" i="1"/>
  <c r="K34" i="1" s="1"/>
  <c r="J42" i="1"/>
  <c r="K42" i="1" s="1"/>
  <c r="J60" i="1"/>
  <c r="K60" i="1" s="1"/>
  <c r="J63" i="1"/>
  <c r="K63" i="1" s="1"/>
  <c r="J53" i="1"/>
  <c r="K53" i="1" s="1"/>
  <c r="J37" i="1"/>
  <c r="K37" i="1" s="1"/>
  <c r="J57" i="1"/>
  <c r="K57" i="1" s="1"/>
  <c r="J58" i="1"/>
  <c r="K58" i="1" s="1"/>
  <c r="J64" i="1"/>
  <c r="K64" i="1" s="1"/>
  <c r="J35" i="1"/>
  <c r="K35" i="1" s="1"/>
  <c r="J26" i="1"/>
  <c r="K26" i="1" s="1"/>
  <c r="J69" i="1"/>
  <c r="K69" i="1" s="1"/>
  <c r="J27" i="1"/>
  <c r="K27" i="1" s="1"/>
  <c r="J40" i="1"/>
  <c r="K40" i="1" s="1"/>
  <c r="J51" i="1"/>
  <c r="K51" i="1" s="1"/>
  <c r="J47" i="1"/>
  <c r="K47" i="1" s="1"/>
  <c r="J66" i="1"/>
  <c r="K66" i="1" s="1"/>
  <c r="J50" i="1"/>
  <c r="K50" i="1" s="1"/>
  <c r="J43" i="1"/>
  <c r="K43" i="1" s="1"/>
  <c r="J62" i="1"/>
  <c r="K62" i="1" s="1"/>
  <c r="J56" i="1"/>
  <c r="K56" i="1" s="1"/>
  <c r="J54" i="1"/>
  <c r="K54" i="1" s="1"/>
  <c r="J48" i="1"/>
  <c r="K48" i="1" s="1"/>
  <c r="J8" i="1"/>
  <c r="K8" i="1" s="1"/>
  <c r="J55" i="1"/>
  <c r="K55" i="1" s="1"/>
  <c r="J38" i="1"/>
  <c r="K38" i="1" s="1"/>
  <c r="J52" i="1"/>
  <c r="K52" i="1" s="1"/>
  <c r="J17" i="1"/>
  <c r="K17" i="1" s="1"/>
  <c r="J46" i="1"/>
  <c r="K46" i="1" s="1"/>
  <c r="J30" i="1"/>
  <c r="K30" i="1" s="1"/>
  <c r="J41" i="1"/>
  <c r="K41" i="1" s="1"/>
  <c r="J12" i="1"/>
  <c r="K12" i="1" s="1"/>
  <c r="J16" i="1"/>
  <c r="K16" i="1" s="1"/>
  <c r="J20" i="1"/>
  <c r="K20" i="1" s="1"/>
  <c r="J24" i="1"/>
  <c r="K24" i="1" s="1"/>
  <c r="J31" i="1"/>
  <c r="K31" i="1" s="1"/>
  <c r="J45" i="1"/>
  <c r="K45" i="1" s="1"/>
  <c r="J49" i="1"/>
  <c r="K49" i="1" s="1"/>
  <c r="J59" i="1"/>
  <c r="K59" i="1" s="1"/>
  <c r="J5" i="1"/>
  <c r="K5" i="1" s="1"/>
  <c r="J9" i="1"/>
  <c r="K9" i="1" s="1"/>
  <c r="J13" i="1"/>
  <c r="K13" i="1" s="1"/>
  <c r="J21" i="1"/>
  <c r="K21" i="1" s="1"/>
  <c r="J25" i="1"/>
  <c r="K25" i="1" s="1"/>
  <c r="J32" i="1"/>
  <c r="K32" i="1" s="1"/>
  <c r="J39" i="1"/>
  <c r="K39" i="1" s="1"/>
  <c r="J6" i="1"/>
  <c r="K6" i="1" s="1"/>
  <c r="J10" i="1"/>
  <c r="K10" i="1" s="1"/>
  <c r="J14" i="1"/>
  <c r="K14" i="1" s="1"/>
  <c r="J18" i="1"/>
  <c r="K18" i="1" s="1"/>
  <c r="J22" i="1"/>
  <c r="K22" i="1" s="1"/>
  <c r="J29" i="1"/>
  <c r="K29" i="1" s="1"/>
  <c r="J33" i="1"/>
  <c r="K33" i="1" s="1"/>
  <c r="J36" i="1"/>
  <c r="K36" i="1" s="1"/>
  <c r="J61" i="1"/>
  <c r="K61" i="1" s="1"/>
  <c r="J65" i="1"/>
  <c r="K65" i="1" s="1"/>
  <c r="J7" i="1"/>
  <c r="K7" i="1" s="1"/>
  <c r="J11" i="1"/>
  <c r="K11" i="1" s="1"/>
  <c r="J68" i="1"/>
  <c r="K68" i="1" s="1"/>
  <c r="J19" i="1"/>
  <c r="K19" i="1" s="1"/>
  <c r="J15" i="1"/>
  <c r="K15" i="1" s="1"/>
  <c r="J23" i="1"/>
  <c r="K23" i="1" s="1"/>
</calcChain>
</file>

<file path=xl/sharedStrings.xml><?xml version="1.0" encoding="utf-8"?>
<sst xmlns="http://schemas.openxmlformats.org/spreadsheetml/2006/main" count="1939" uniqueCount="779">
  <si>
    <t>COMPOUND ANNOTATION</t>
  </si>
  <si>
    <t>COMPOUND IDENTIFICATION SCORES</t>
  </si>
  <si>
    <t>MS1 INTENSITY INFORMATION</t>
  </si>
  <si>
    <t>MSMS INFORMATION</t>
  </si>
  <si>
    <t>MSMS EVALUATION</t>
  </si>
  <si>
    <t>ION INFORMATION</t>
  </si>
  <si>
    <t>M/Z EVALUATION</t>
  </si>
  <si>
    <t>CHROMATOGRAPHIC PEAK INFORMATION</t>
  </si>
  <si>
    <t>RT EVALUATION</t>
  </si>
  <si>
    <t>Compound #</t>
  </si>
  <si>
    <t>Name of metabolite searched for</t>
  </si>
  <si>
    <t>Molecular Formula</t>
  </si>
  <si>
    <t>Polarity</t>
  </si>
  <si>
    <t>Exact Mass</t>
  </si>
  <si>
    <t>Inchi Key</t>
  </si>
  <si>
    <t>MSMS Score (0 to 1)</t>
  </si>
  <si>
    <t>m/z score (0 to 1)</t>
  </si>
  <si>
    <t>RT score (0 to 1)</t>
  </si>
  <si>
    <t>Total ID Score (0 to 3)</t>
  </si>
  <si>
    <t>Mass Spec Inititative Identification Level</t>
  </si>
  <si>
    <t>Isomer details</t>
  </si>
  <si>
    <t>Identification notes</t>
  </si>
  <si>
    <t>Maximum MS1 intensity across all files</t>
  </si>
  <si>
    <t>Retention time of max intensity MS1 peak</t>
  </si>
  <si>
    <t>File with highest MSMS match score</t>
  </si>
  <si>
    <t>RT of highest matched MSMS scan</t>
  </si>
  <si>
    <t>Number of ion matches in msms spectra to EMA reference spectra</t>
  </si>
  <si>
    <t>List of ion matches in msms spectra to EMA reference spectra</t>
  </si>
  <si>
    <t>Adduct</t>
  </si>
  <si>
    <t>Theoretical m/z</t>
  </si>
  <si>
    <t>Measured m/z</t>
  </si>
  <si>
    <t>mass error (delta ppm)</t>
  </si>
  <si>
    <t>Minimum retention time (min.)</t>
  </si>
  <si>
    <t>Maximum retention time (min.)</t>
  </si>
  <si>
    <t>Theoretical retention time (min.)</t>
  </si>
  <si>
    <t>Detected + averaged RT (min.)</t>
  </si>
  <si>
    <t>RT error (absolute delta min.)</t>
  </si>
  <si>
    <t>Unique for study</t>
  </si>
  <si>
    <t>Name of standard reference compound in library match.</t>
  </si>
  <si>
    <t>monoisotopic mass (neutral except for permanently charged molecules)</t>
  </si>
  <si>
    <t>neutralized version</t>
  </si>
  <si>
    <t>1 (delta RT &lt;/= 0.5), 0.5 (delta RT &gt; 0.5 &amp; &lt;/= 2), 0 (delta RT &gt; 2 min)</t>
  </si>
  <si>
    <t>sum of m/z, RT and MSMS score</t>
  </si>
  <si>
    <t>Level 1 = Two independent and orthogonal properties match authentic standard; else = putative [Metabolomics. 2007 Sep; 3(3): 211-221. doi: 10.1007/s11306-007-0082-2]</t>
  </si>
  <si>
    <t>Isomers have same formula (and m/z) and similar RT - MSMS spectra may be used to differentiate (exceptions) or RT elution order</t>
  </si>
  <si>
    <t>mean # of fragment ions matching between compound in sample and reference compound / standard; may include parent and isotope ions and very low intensity background ions (these do not contribute to score)</t>
  </si>
  <si>
    <t>MSMS score (highest across all samples), scale of 0 to 1 based on an algorithm. 0 = no match, 1 = perfect match. If no score, then no MSMS was acquired for that compound (@ m/z &amp; RT window).</t>
  </si>
  <si>
    <t>More than one may be detectable; the one evaluated is listed</t>
  </si>
  <si>
    <t>theoretical m/z for a given compound / adduct pair</t>
  </si>
  <si>
    <t>average m/z within 20ppm of theoretical detected across all samples @ RT peak</t>
  </si>
  <si>
    <t>ppm difference between theoretical and detected m/z</t>
  </si>
  <si>
    <t>Retention range including start and end of detection of an m/z value (Note: Peak Height is calculated as the highest intensity of an m/z within the min/max RT range. Peak Area is calculated as the integrated area under the curve for an m/z within the mix/max RT range.)</t>
  </si>
  <si>
    <t>theoretical retention time for a compound based upon reference standard at highest intensity point of peak</t>
  </si>
  <si>
    <t>average retention time for a detected compound at highest intensity point of peak across all samples</t>
  </si>
  <si>
    <t>absolute difference between theoretical and detected RT peak</t>
  </si>
  <si>
    <t>index</t>
  </si>
  <si>
    <t>label</t>
  </si>
  <si>
    <t>formula</t>
  </si>
  <si>
    <t>polarity</t>
  </si>
  <si>
    <t>exact_mass</t>
  </si>
  <si>
    <t>inchi_key</t>
  </si>
  <si>
    <t>msms_quality</t>
  </si>
  <si>
    <t>mz_quality</t>
  </si>
  <si>
    <t>rt_quality</t>
  </si>
  <si>
    <t>total_score</t>
  </si>
  <si>
    <t>msi_level</t>
  </si>
  <si>
    <t>isomer_details</t>
  </si>
  <si>
    <t>identification_notes</t>
  </si>
  <si>
    <t>max_intensity</t>
  </si>
  <si>
    <t>max_intensity_file</t>
  </si>
  <si>
    <t>ms1_rt_peak</t>
  </si>
  <si>
    <t>msms_file</t>
  </si>
  <si>
    <t>msms_rt</t>
  </si>
  <si>
    <t>msms_numberofions</t>
  </si>
  <si>
    <t>msms_matchingions</t>
  </si>
  <si>
    <t>msms_score</t>
  </si>
  <si>
    <t>mz_adduct</t>
  </si>
  <si>
    <t>mz_theoretical</t>
  </si>
  <si>
    <t>mz_measured</t>
  </si>
  <si>
    <t>mz_ppm_error</t>
  </si>
  <si>
    <t>rt_min</t>
  </si>
  <si>
    <t>rt_max</t>
  </si>
  <si>
    <t>rt_theoretical</t>
  </si>
  <si>
    <t>rt_measured</t>
  </si>
  <si>
    <t>rt_error</t>
  </si>
  <si>
    <t>trans-cinnamic acid</t>
  </si>
  <si>
    <t>C9H8O2</t>
  </si>
  <si>
    <t>negative</t>
  </si>
  <si>
    <t>WBYWAXJHAXSJNI-VOTSOKGWSA-N</t>
  </si>
  <si>
    <t>20181019_JJ_KZ_Switchgrass_Greenhouse_Rhizo1_QE119_Ag68377-924_USHXG01162_NEG_MSMS-v2_Rhizo-12C-P-Mid-T3-1-E147_IR002_349.h5</t>
  </si>
  <si>
    <t>20181019_JJ_KZ_Switchgrass_Greenhouse_Rhizo1_QE119_Ag68377-924_USHXG01162_NEG_MSMS-v2_Rhizo-12C-W-Mid-T3-1-E146_IR002_266.h5</t>
  </si>
  <si>
    <t>61.987,119.049,147.044</t>
  </si>
  <si>
    <t>[M-H]-</t>
  </si>
  <si>
    <t>ferulic acid</t>
  </si>
  <si>
    <t>C10H10O4</t>
  </si>
  <si>
    <t>KSEBMYQBYZTDHS-HWKANZROSA-N</t>
  </si>
  <si>
    <t>20181029_JJ_KZ_Switchgrass_Greenhouse_Rhizo2_QE119_Ag68377-924_USHXG01162_NEG_MSMS-v2_Rhizo-12C-N-Mid-T2-1-E160_IR002__239.h5</t>
  </si>
  <si>
    <t>20181029_JJ_KZ_Switchgrass_Greenhouse_Rhizo2_QE119_Ag68377-924_USHXG01162_NEG_MSMS-v2_Rhizo-12C-W-Mid-T3-3-E137_IR002__203.h5</t>
  </si>
  <si>
    <t>121.028,134.036,137.023,149.060,178.026,193.050</t>
  </si>
  <si>
    <t>uracil</t>
  </si>
  <si>
    <t>C4H4N2O2</t>
  </si>
  <si>
    <t>ISAKRJDGNUQOIC-UHFFFAOYSA-N</t>
  </si>
  <si>
    <t>20181019_JJ_KZ_Switchgrass_Greenhouse_Rhizo1_QE119_Ag68377-924_USHXG01162_NEG_MSMS-v2_Rhizo-12C-N-Top-T2-2-E037_IR002_337.h5</t>
  </si>
  <si>
    <t>20181019_JJ_KZ_Switchgrass_Greenhouse_Rhizo1_QE119_Ag68377-924_USHXG01162_NEG_MSMS-v2_Rhizo-12C-P-Bot-T3-2-E189_IR002_254.h5</t>
  </si>
  <si>
    <t>110.974,111.018</t>
  </si>
  <si>
    <t>vanillic acid</t>
  </si>
  <si>
    <t>C8H8O4</t>
  </si>
  <si>
    <t>WKOLLVMJNQIZCI-UHFFFAOYSA-N</t>
  </si>
  <si>
    <t>20181029_JJ_KZ_Switchgrass_Greenhouse_Rhizo2_QE119_Ag68377-924_USHXG01162_NEG_MSMS-v2_Rhizo-12C-P-Top-T2-3-E068_IR002__230.h5</t>
  </si>
  <si>
    <t>91.017,108.020,123.044,152.010,167.034</t>
  </si>
  <si>
    <t>4-coumaric acid</t>
  </si>
  <si>
    <t>C9H8O3</t>
  </si>
  <si>
    <t>NGSWKAQJJWESNS-ZZXKWVIFSA-N</t>
  </si>
  <si>
    <t>20181019_JJ_KZ_Switchgrass_Greenhouse_Rhizo1_QE119_Ag68377-924_USHXG01162_NEG_MSMS-v2_Rhizo-12C-W-Bot-T2-1-E208_IR002_317.h5</t>
  </si>
  <si>
    <t>20181019_JJ_KZ_Switchgrass_Greenhouse_Rhizo1_QE119_Ag68377-924_USHXG01162_NEG_MSMS-v2_Rhizo-12C-P-Top-T2-2-E027_IR002_278.h5</t>
  </si>
  <si>
    <t>119.049,163.039</t>
  </si>
  <si>
    <t>syringic acid</t>
  </si>
  <si>
    <t>C9H10O5</t>
  </si>
  <si>
    <t>JMSVCTWVEWCHDZ-UHFFFAOYSA-N</t>
  </si>
  <si>
    <t>20181019_JJ_KZ_Switchgrass_Greenhouse_Rhizo1_QE119_Ag68377-924_USHXG01162_NEG_MSMS-v2_Rhizo-12C-C-Bot-T2-1-E216_IR002_352.h5</t>
  </si>
  <si>
    <t>89.001,95.012,106.004,121.028,123.007,138.031,153.054,166.997,181.012,182.021,197.045</t>
  </si>
  <si>
    <t>thymidine</t>
  </si>
  <si>
    <t>C10H14N2O5</t>
  </si>
  <si>
    <t>IQFYYKKMVGJFEH-XLPZGREQSA-N</t>
  </si>
  <si>
    <t>20181029_JJ_KZ_Switchgrass_Greenhouse_Rhizo2_QE119_Ag68377-924_USHXG01162_NEG_MSMS-v2_Rhizo-12C-C-Top-T3-2-E006_IR002__266.h5</t>
  </si>
  <si>
    <t>20181019_JJ_KZ_Switchgrass_Greenhouse_Rhizo1_QE119_Ag68377-924_USHXG01162_NEG_MSMS-v2_Rhizo-12C-N-Mid-T3-1-E149_IR002_111.h5</t>
  </si>
  <si>
    <t>125.034,241.083</t>
  </si>
  <si>
    <t>2-hydroxyphenylacetic acid</t>
  </si>
  <si>
    <t>C8H8O3</t>
  </si>
  <si>
    <t>IWYDHOAUDWTVEP-SSDOTTSWSA-N</t>
  </si>
  <si>
    <t>msms not collected or reference not available</t>
  </si>
  <si>
    <t>20181029_JJ_KZ_Switchgrass_Greenhouse_Rhizo2_QE119_Ag68377-924_USHXG01162_NEG_MSMS-v2_Rhizo-12C-NP-Mid-T3-3-E150_IR002__096.h5</t>
  </si>
  <si>
    <t>4-hydroxybenzoic acid</t>
  </si>
  <si>
    <t>C7H6O3</t>
  </si>
  <si>
    <t>FJKROLUGYXJWQN-UHFFFAOYSA-N</t>
  </si>
  <si>
    <t>93.033,137.023</t>
  </si>
  <si>
    <t>deoxyuridine</t>
  </si>
  <si>
    <t>C9H12N2O5</t>
  </si>
  <si>
    <t>MXHRCPNRJAMMIM-SHYZEUOFSA-N</t>
  </si>
  <si>
    <t>20181019_JJ_KZ_Switchgrass_Greenhouse_Rhizo1_QE119_Ag68377-924_USHXG01162_NEG_MSMS-v2_Rhizo-12C-NP-Top-T3-1-E060_IR002_108.h5</t>
  </si>
  <si>
    <t>20181029_JJ_KZ_Switchgrass_Greenhouse_Rhizo2_QE119_Ag68377-924_USHXG01162_NEG_MSMS-v2_Rhizo-12C-N-Bot-T2-3-E250_IR002__278.h5</t>
  </si>
  <si>
    <t>94.028,111.019,136.039,184.061,227.067</t>
  </si>
  <si>
    <t>pyridoxine</t>
  </si>
  <si>
    <t>C8H11NO3</t>
  </si>
  <si>
    <t>LXNHXLLTXMVWPM-UHFFFAOYSA-N</t>
  </si>
  <si>
    <t>20181019_JJ_KZ_Switchgrass_Greenhouse_Rhizo1_QE119_Ag68377-924_USHXG01162_NEG_MSMS-v2_Rhizo-12C-N-Top-T3-2-E049_IR002_281.h5</t>
  </si>
  <si>
    <t>107.036,108.044,121.052,122.060,135.031,138.055,150.055,166.050,168.065</t>
  </si>
  <si>
    <t>salicylic acid</t>
  </si>
  <si>
    <t>YGSDEFSMJLZEOE-UHFFFAOYSA-N</t>
  </si>
  <si>
    <t>20181019_JJ_KZ_Switchgrass_Greenhouse_Rhizo1_QE119_Ag68377-924_USHXG01162_NEG_MSMS-v2_Rhizo-12C-C-Top-T2-2-E069_IR002_394.h5</t>
  </si>
  <si>
    <t>20181019_JJ_KZ_Switchgrass_Greenhouse_Rhizo1_QE119_Ag68377-924_USHXG01162_NEG_MSMS-v2_Rhizo-12C-NP-Mid-T3-1-E140_IR002_048.h5</t>
  </si>
  <si>
    <t>65.038,93.033,137.023</t>
  </si>
  <si>
    <t>adenine</t>
  </si>
  <si>
    <t>C5H5N5</t>
  </si>
  <si>
    <t>GFFGJBXGBJISGV-UHFFFAOYSA-N</t>
  </si>
  <si>
    <t>92.024,107.035,134.046</t>
  </si>
  <si>
    <t>alpha-hydroxyisobutyric acid</t>
  </si>
  <si>
    <t>C4H8O3</t>
  </si>
  <si>
    <t>BWLBGMIXKSTLSX-UHFFFAOYSA-N</t>
  </si>
  <si>
    <t>20181019_JJ_KZ_Switchgrass_Greenhouse_Rhizo1_QE119_Ag68377-924_USHXG01162_NEG_MSMS-v2_Rhizo-12C-W-Top-T3-1-E056_IR002_190.h5</t>
  </si>
  <si>
    <t>57.033,85.028,103.039</t>
  </si>
  <si>
    <t>xanthine</t>
  </si>
  <si>
    <t>C5H4N4O2</t>
  </si>
  <si>
    <t>LRFVTYWOQMYALW-UHFFFAOYSA-N</t>
  </si>
  <si>
    <t>20181019_JJ_KZ_Switchgrass_Greenhouse_Rhizo1_QE119_Ag68377-924_USHXG01162_NEG_MSMS-v2_Rhizo-12C-NP-Top-T2-1-E029_IR002_066.h5</t>
  </si>
  <si>
    <t>108.019,151.025</t>
  </si>
  <si>
    <t>4-pyridoxic acid</t>
  </si>
  <si>
    <t>C8H9NO4</t>
  </si>
  <si>
    <t>HXACOUQIXZGNBF-UHFFFAOYSA-N</t>
  </si>
  <si>
    <t>20181019_JJ_KZ_Switchgrass_Greenhouse_Rhizo1_QE119_Ag68377-924_USHXG01162_NEG_MSMS-v2_Rhizo-12C-P-Top-T3-1-E057_IR002_141.h5</t>
  </si>
  <si>
    <t>20181106_JJ_KZ_Switchgrass_Greenhouse_Rhizo3_QE119_Ag68377-924_USHXG01162_NEG_MSMS-v2_Rhizo-12C-C-Mid-T2-3-E126_IR02_17.h5</t>
  </si>
  <si>
    <t>108.044,120.044,138.055,182.045</t>
  </si>
  <si>
    <t>uridine</t>
  </si>
  <si>
    <t>C9H12N2O6</t>
  </si>
  <si>
    <t>DRTQHJPVMGBUCF-XVFCMESISA-N</t>
  </si>
  <si>
    <t>20181019_JJ_KZ_Switchgrass_Greenhouse_Rhizo1_QE119_Ag68377-924_USHXG01162_NEG_MSMS-v2_Rhizo-12C-N-Bot-T2-2-E210_IR002_096.h5</t>
  </si>
  <si>
    <t>66.033,82.028,96.044,110.023,111.019,122.023,124.039,140.034,152.034,153.029,200.056,243.063</t>
  </si>
  <si>
    <t>adenosine</t>
  </si>
  <si>
    <t>C10H13N5O4</t>
  </si>
  <si>
    <t>OIRDTQYFTABQOQ-KQYNXXCUSA-N</t>
  </si>
  <si>
    <t>20181029_JJ_KZ_Switchgrass_Greenhouse_Rhizo2_QE119_Ag68377-924_USHXG01162_NEG_MSMS-v2_Rhizo-12C-C-Top-T2-3-E036_IR002__236.h5</t>
  </si>
  <si>
    <t>59.012,134.046,266.089</t>
  </si>
  <si>
    <t>[M+acetate]-</t>
  </si>
  <si>
    <t>hypoxanthine</t>
  </si>
  <si>
    <t>C5H4N4O</t>
  </si>
  <si>
    <t>FDGQSTZJBFJUBT-UHFFFAOYSA-N</t>
  </si>
  <si>
    <t>20181029_JJ_KZ_Switchgrass_Greenhouse_Rhizo2_QE119_Ag68377-924_USHXG01162_NEG_MSMS-v2_Rhizo-12C-P-Bot-T3-3-E228_IR002__287.h5</t>
  </si>
  <si>
    <t>65.013,92.024,135.030</t>
  </si>
  <si>
    <t>gulonic acid gama-lactone</t>
  </si>
  <si>
    <t>C6H10O6</t>
  </si>
  <si>
    <t>SXZYCXMUPBBULW-SKNVOMKLSA-N</t>
  </si>
  <si>
    <t>20181019_JJ_KZ_Switchgrass_Greenhouse_Rhizo1_QE119_Ag68377-924_USHXG01162_NEG_MSMS-v2_Rhizo-12C-C-Top-T2-1-E026_IR002_120.h5</t>
  </si>
  <si>
    <t>57.033,58.004,59.012,68.997,71.012,72.991,75.007,83.012,85.028,87.007,89.023,97.028,99.007,101.023,111.007,113.023,117.018,129.018</t>
  </si>
  <si>
    <t>caffeic acid</t>
  </si>
  <si>
    <t>C9H8O4</t>
  </si>
  <si>
    <t>QAIPRVGONGVQAS-RQOWECAXSA-N</t>
  </si>
  <si>
    <t>20181029_JJ_KZ_Switchgrass_Greenhouse_Rhizo2_QE119_Ag68377-924_USHXG01162_NEG_MSMS-v2_Rhizo-12C-C-Mid-T3-3-E136_IR002__260.h5</t>
  </si>
  <si>
    <t>20181029_JJ_KZ_Switchgrass_Greenhouse_Rhizo2_QE119_Ag68377-924_USHXG01162_NEG_MSMS-v2_Rhizo-12C-NP-Top-T2-3-E067_IR002__347.h5</t>
  </si>
  <si>
    <t>135.044,179.034</t>
  </si>
  <si>
    <t>2,3-dihydroxybenzoic acid</t>
  </si>
  <si>
    <t>C7H6O4</t>
  </si>
  <si>
    <t>GLDQAMYCGOIJDV-UHFFFAOYSA-N</t>
  </si>
  <si>
    <t>20181019_JJ_KZ_Switchgrass_Greenhouse_Rhizo1_QE119_Ag68377-924_USHXG01162_NEG_MSMS-v2_Rhizo-12C-P-Bot-T2-3-E248_IR002_391.h5</t>
  </si>
  <si>
    <t>108.020,109.028,153.018</t>
  </si>
  <si>
    <t>2,5-dihydroxybenzoic acid</t>
  </si>
  <si>
    <t>WXTMDXOMEHJXQO-UHFFFAOYSA-N</t>
  </si>
  <si>
    <t>20181019_JJ_KZ_Switchgrass_Greenhouse_Rhizo1_QE119_Ag68377-924_USHXG01162_NEG_MSMS-v2_Rhizo-12C-P-Mid-T2-1-E158_IR002_093.h5</t>
  </si>
  <si>
    <t>57.033,68.996,69.033,71.012,79.018,81.033,85.028,95.012,99.007,108.020,109.028,123.007,153.018</t>
  </si>
  <si>
    <t>mevalonic acid</t>
  </si>
  <si>
    <t>C6H12O4</t>
  </si>
  <si>
    <t>KJTLQQUUPVSXIM-UHFFFAOYSA-N</t>
  </si>
  <si>
    <t>20181029_JJ_KZ_Switchgrass_Greenhouse_Rhizo2_QE119_Ag68377-924_USHXG01162_NEG_MSMS-v2_Rhizo-12C-W-Mid-T3-2-E098_IR002__066.h5</t>
  </si>
  <si>
    <t>57.033,59.012,99.043,147.065</t>
  </si>
  <si>
    <t>malonic acid</t>
  </si>
  <si>
    <t>C3H4O4</t>
  </si>
  <si>
    <t>OFOBLEOULBTSOW-UHFFFAOYSA-N</t>
  </si>
  <si>
    <t>20181029_JJ_KZ_Switchgrass_Greenhouse_Rhizo2_QE119_Ag68377-924_USHXG01162_NEG_MSMS-v2_Rhizo-12C-P-Mid-T3-3-E138_IR002__209.h5</t>
  </si>
  <si>
    <t>59.012,103.002</t>
  </si>
  <si>
    <t>allantoin</t>
  </si>
  <si>
    <t>C4H6N4O3</t>
  </si>
  <si>
    <t>POJWUDADGALRAB-UHFFFAOYSA-N</t>
  </si>
  <si>
    <t>20181029_JJ_KZ_Switchgrass_Greenhouse_Rhizo2_QE119_Ag68377-924_USHXG01162_NEG_MSMS-v2_Rhizo-12C-NP-Bot-T2-1-E218_IR002__147.h5</t>
  </si>
  <si>
    <t>20181029_JJ_KZ_Switchgrass_Greenhouse_Rhizo2_QE119_Ag68377-924_USHXG01162_NEG_MSMS-v2_Rhizo-12C-C-Top-T3-1-E058_IR002__188.h5</t>
  </si>
  <si>
    <t>59.023,71.023,72.007,97.003,114.029,140.008,157.035</t>
  </si>
  <si>
    <t>C5 sugar alcohol (ex. arabitol)</t>
  </si>
  <si>
    <t>C5H12O5</t>
  </si>
  <si>
    <t>HEBKCHPVOIAQTA-IMJSIDKUSA-N</t>
  </si>
  <si>
    <t>20181029_JJ_KZ_Switchgrass_Greenhouse_Rhizo2_QE119_Ag68377-924_USHXG01162_NEG_MSMS-v2_Rhizo-12C-W-Top-T3-3-E047_IR002__176.h5</t>
  </si>
  <si>
    <t>55.017,57.033,58.004,59.012,71.012,72.991,73.028,83.012,85.028,87.007,89.023,101.023,113.023,131.033,133.049,151.060</t>
  </si>
  <si>
    <t>inosine</t>
  </si>
  <si>
    <t>C10H12N4O5</t>
  </si>
  <si>
    <t>UGQMRVRMYYASKQ-KQYNXXCUSA-N</t>
  </si>
  <si>
    <t>20181029_JJ_KZ_Switchgrass_Greenhouse_Rhizo2_QE119_Ag68377-924_USHXG01162_NEG_MSMS-v2_Rhizo-12C-NP-Mid-T3-2-E100_IR002__087.h5</t>
  </si>
  <si>
    <t>20181019_JJ_KZ_Switchgrass_Greenhouse_Rhizo1_QE119_Ag68377-924_USHXG01162_NEG_MSMS-v2_Rhizo-12C-N-Top-T3-3-E007_IR002_370.h5</t>
  </si>
  <si>
    <t>135.030,267.074</t>
  </si>
  <si>
    <t>2'-deoxyguanosine</t>
  </si>
  <si>
    <t>YKBGVTZYEHREMT-KVQBGUIXSA-N</t>
  </si>
  <si>
    <t>107.035,108.019,133.014,150.041,176.057,266.089</t>
  </si>
  <si>
    <t>cytidine</t>
  </si>
  <si>
    <t>C9H13N3O5</t>
  </si>
  <si>
    <t>UHDGCWIWMRVCDJ-XVFCMESISA-N</t>
  </si>
  <si>
    <t>20181029_JJ_KZ_Switchgrass_Greenhouse_Rhizo2_QE119_Ag68377-924_USHXG01162_NEG_MSMS-v2_Rhizo-12C-W-Bot-T2-3-E246_IR002__251.h5</t>
  </si>
  <si>
    <t>67.028,81.044,91.029,109.039,110.034,152.045,242.079</t>
  </si>
  <si>
    <t>pantothenic acid</t>
  </si>
  <si>
    <t>C9H17NO5</t>
  </si>
  <si>
    <t>GHOKWGTUZJEAQD-ZETCQYMHSA-N</t>
  </si>
  <si>
    <t>71.012,71.049,88.039,146.081,218.103</t>
  </si>
  <si>
    <t>orotic acid</t>
  </si>
  <si>
    <t>C5H4N2O4</t>
  </si>
  <si>
    <t>PXQPEWDEAKTCGB-UHFFFAOYSA-N</t>
  </si>
  <si>
    <t>20181019_JJ_KZ_Switchgrass_Greenhouse_Rhizo1_QE119_Ag68377-924_USHXG01162_NEG_MSMS-v2_Rhizo-12C-W-Top-T2-1-E028_IR002_126.h5</t>
  </si>
  <si>
    <t>67.029,111.018,155.009</t>
  </si>
  <si>
    <t>guanosine</t>
  </si>
  <si>
    <t>C10H13N5O5</t>
  </si>
  <si>
    <t>NYHBQMYGNKIUIF-UUOKFMHZSA-N</t>
  </si>
  <si>
    <t>107.035,133.014,150.041,282.084</t>
  </si>
  <si>
    <t>phenylalanine</t>
  </si>
  <si>
    <t>C9H11NO2</t>
  </si>
  <si>
    <t>COLNVLDHVKWLRT-QMMMGPOBSA-N</t>
  </si>
  <si>
    <t>20181019_JJ_KZ_Switchgrass_Greenhouse_Rhizo1_QE119_Ag68377-924_USHXG01162_NEG_MSMS-v2_Rhizo-12C-NP-Bot-T3-2-E190_IR002_223.h5</t>
  </si>
  <si>
    <t>72.007,91.054,103.054,119.049,147.044,163.839,164.071</t>
  </si>
  <si>
    <t>chlorogenic acid</t>
  </si>
  <si>
    <t>C16H18O9</t>
  </si>
  <si>
    <t>CWVRJTMFETXNAD-JUHZACGLSA-N</t>
  </si>
  <si>
    <t>135.044,161.023,179.034,191.055,353.088</t>
  </si>
  <si>
    <t>tryptophan</t>
  </si>
  <si>
    <t>C11H12N2O2</t>
  </si>
  <si>
    <t>QIVBCDIJIAJPQS-SECBINFHSA-N</t>
  </si>
  <si>
    <t>72.007,74.023,116.049,142.065,159.091,186.055,203.082</t>
  </si>
  <si>
    <t>proline</t>
  </si>
  <si>
    <t>C5H9NO2</t>
  </si>
  <si>
    <t>ONIBWKKTOPOVIA-BYPYZUCNSA-N</t>
  </si>
  <si>
    <t>20181029_JJ_KZ_Switchgrass_Greenhouse_Rhizo2_QE119_Ag68377-924_USHXG01162_NEG_MSMS-v2_Rhizo-12C-NP-Mid-T2-2-E128_IR002__248.h5</t>
  </si>
  <si>
    <t>20181029_JJ_KZ_Switchgrass_Greenhouse_Rhizo2_QE119_Ag68377-924_USHXG01162_NEG_MSMS-v2_Rhizo-12C-N-Mid-T2-3-E120_IR002__314.h5</t>
  </si>
  <si>
    <t>66.033,114.055</t>
  </si>
  <si>
    <t>valine</t>
  </si>
  <si>
    <t>C5H11NO2</t>
  </si>
  <si>
    <t>KZSNJWFQEVHDMF-BYPYZUCNSA-N</t>
  </si>
  <si>
    <t>20181019_JJ_KZ_Switchgrass_Greenhouse_Rhizo1_QE119_Ag68377-924_USHXG01162_NEG_MSMS-v2_Rhizo-12C-NP-Mid-T2-1-E157_IR002_102.h5</t>
  </si>
  <si>
    <t>99.924,116.070,116.927</t>
  </si>
  <si>
    <t>3-dehydroshikimic acid</t>
  </si>
  <si>
    <t>C7H8O5</t>
  </si>
  <si>
    <t>SLWWJZMPHJJOPH-PHDIDXHHSA-N</t>
  </si>
  <si>
    <t>20181019_JJ_KZ_Switchgrass_Greenhouse_Rhizo1_QE119_Ag68377-924_USHXG01162_NEG_MSMS-v2_Rhizo-12C-C-Mid-T3-1-E096_IR002_063.h5</t>
  </si>
  <si>
    <t>59.012,65.038,67.017,69.033,71.012,81.033,83.049,85.028,99.044,108.020,109.028,111.007,113.023,127.039,143.034,171.029</t>
  </si>
  <si>
    <t>glyceric acid</t>
  </si>
  <si>
    <t>C3H6O4</t>
  </si>
  <si>
    <t>RBNPOMFGQQGHHO-UWTATZPHSA-N</t>
  </si>
  <si>
    <t>58.004,59.012,72.991,75.007,105.018</t>
  </si>
  <si>
    <t>5-oxo-proline</t>
  </si>
  <si>
    <t>C5H7NO3</t>
  </si>
  <si>
    <t>ODHCTXKNWHHXJC-VKHMYHEASA-N</t>
  </si>
  <si>
    <t>20181106_JJ_KZ_Switchgrass_Greenhouse_Rhizo3_QE119_Ag68377-924_USHXG01162_NEG_MSMS-v2_Rhizo-12C-NP-Mid-T2-3-E119_IR02_23.h5</t>
  </si>
  <si>
    <t>82.028,128.034</t>
  </si>
  <si>
    <t>tyrosine</t>
  </si>
  <si>
    <t>C9H11NO3</t>
  </si>
  <si>
    <t>OUYCCCASQSFEME-QMMMGPOBSA-N</t>
  </si>
  <si>
    <t>72.007,74.023,93.033,106.041,119.049,134.060,163.039,180.066</t>
  </si>
  <si>
    <t>N-acetyl-serine</t>
  </si>
  <si>
    <t>C5H9NO4</t>
  </si>
  <si>
    <t>JJIHLJJYMXLCOY-UHFFFAOYSA-N</t>
  </si>
  <si>
    <t>57.033,70.028,72.044,74.023,84.044,98.023,104.034,116.034,146.044</t>
  </si>
  <si>
    <t>5-hydroxy-tryptophan</t>
  </si>
  <si>
    <t>C11H12N2O3</t>
  </si>
  <si>
    <t>LDCYZAJDBXYCGN-UHFFFAOYSA-N</t>
  </si>
  <si>
    <t>72.008,74.023,132.044,158.060,175.087,219.077</t>
  </si>
  <si>
    <t>quinic acid</t>
  </si>
  <si>
    <t>C7H12O6</t>
  </si>
  <si>
    <t>AAWZDTNXLSGCEK-LNVDRNJUSA-N</t>
  </si>
  <si>
    <t>20181019_JJ_KZ_Switchgrass_Greenhouse_Rhizo1_QE119_Ag68377-924_USHXG01162_NEG_MSMS-v2_Rhizo-12C-W-Mid-T2-1-E156_IR002_060.h5</t>
  </si>
  <si>
    <t>59.012,71.012,85.028,87.007,93.033,109.028,111.044,127.038,173.044,191.055</t>
  </si>
  <si>
    <t>Disaccharide (ex. sucrose)</t>
  </si>
  <si>
    <t>C12H22O11</t>
  </si>
  <si>
    <t>CZMRCDWAGMRECN-UGDNZRGBSA-N</t>
  </si>
  <si>
    <t>20181029_JJ_KZ_Switchgrass_Greenhouse_Rhizo2_QE119_Ag68377-924_USHXG01162_NEG_MSMS-v2_Rhizo-12C-N-Bot-T3-3-E229_IR002__099.h5</t>
  </si>
  <si>
    <t>58.004,59.012,71.012,73.028,85.028,87.007,89.023,95.011,101.023,113.023,119.034,131.034,143.033,161.045,179.055,341.111</t>
  </si>
  <si>
    <t>threonine</t>
  </si>
  <si>
    <t>C4H9NO3</t>
  </si>
  <si>
    <t>AYFVYJQAPQTCCC-GBXIJSLDSA-N</t>
  </si>
  <si>
    <t>20181029_JJ_KZ_Switchgrass_Greenhouse_Rhizo2_QE119_Ag68377-924_USHXG01162_NEG_MSMS-v2_Rhizo-12C-P-Mid-T3-2-E099_IR002__084.h5</t>
  </si>
  <si>
    <t>72.007,74.023,118.049</t>
  </si>
  <si>
    <t>shikimic acid</t>
  </si>
  <si>
    <t>C7H10O5</t>
  </si>
  <si>
    <t>JXOHGGNKMLTUBP-HSUXUTPPSA-N</t>
  </si>
  <si>
    <t>55.017,57.033,58.004,59.012,65.038,69.033,71.012,73.028,81.033,83.049,85.028,93.033,99.007,99.043,101.023,109.028,111.044,129.018,137.013,137.023,143.034,154.946,155.034,173.045</t>
  </si>
  <si>
    <t>4-guanidinobutanoic acid</t>
  </si>
  <si>
    <t>C5H11N3O2</t>
  </si>
  <si>
    <t>TUHVEAJXIMEOSA-UHFFFAOYSA-N</t>
  </si>
  <si>
    <t>20181029_JJ_KZ_Switchgrass_Greenhouse_Rhizo2_QE119_Ag68377-924_USHXG01162_NEG_MSMS-v2_Rhizo-12C-NP-Top-T3-3-E050_IR002__144.h5</t>
  </si>
  <si>
    <t>83.060,84.044,102.054,127.050</t>
  </si>
  <si>
    <t>glutamine</t>
  </si>
  <si>
    <t>C5H10N2O3</t>
  </si>
  <si>
    <t>ZDXPYRJPNDTMRX-VKHMYHEASA-N</t>
  </si>
  <si>
    <t>58.028,67.028,72.007,72.992,74.023,82.028,84.044,86.023,97.039,98.023,99.054,101.071,107.023,109.039,125.034,127.050,128.034,145.061</t>
  </si>
  <si>
    <t>asparagine</t>
  </si>
  <si>
    <t>C4H8N2O3</t>
  </si>
  <si>
    <t>DCXYFEDJOCDNAF-REOHCLBHSA-N</t>
  </si>
  <si>
    <t>20181019_JJ_KZ_Switchgrass_Greenhouse_Rhizo1_QE119_Ag68377-924_USHXG01162_NEG_MSMS-v2_Rhizo-12C-N-Top-T2-1-E070_IR002_320.h5</t>
  </si>
  <si>
    <t>58.028,70.028,71.012,71.024,72.007,86.023,95.024,111.019,113.026,113.034,114.018,131.045</t>
  </si>
  <si>
    <t>4-aminobutanoic acid</t>
  </si>
  <si>
    <t>C4H9NO2</t>
  </si>
  <si>
    <t>BTCSSZJGUNDROE-UHFFFAOYSA-N</t>
  </si>
  <si>
    <t>84.044,102.054</t>
  </si>
  <si>
    <t>gluconic acid</t>
  </si>
  <si>
    <t>C6H12O7</t>
  </si>
  <si>
    <t>RGHNJXZEOKUKBD-SQOUGZDYSA-N</t>
  </si>
  <si>
    <t>20181019_JJ_KZ_Switchgrass_Greenhouse_Rhizo1_QE119_Ag68377-924_USHXG01162_NEG_MSMS-v2_Rhizo-12C-NP-Top-T3-2-E010_IR002_211.h5</t>
  </si>
  <si>
    <t>57.033,59.012,71.012,72.992,75.007,85.028,87.007,89.023,99.007,101.023,129.018,159.029,177.039,195.050</t>
  </si>
  <si>
    <t>histidine</t>
  </si>
  <si>
    <t>C6H9N3O2</t>
  </si>
  <si>
    <t>HNDVDQJCIGZPNO-YFKPBYRVSA-N</t>
  </si>
  <si>
    <t>67.028,72.007,80.036,81.044,93.044,108.055,109.039,110.071,118.040,136.050,137.034,154.061</t>
  </si>
  <si>
    <t>N-acetyl-glutamic acid</t>
  </si>
  <si>
    <t>C7H11NO5</t>
  </si>
  <si>
    <t>RFMMMVDNIPUKGG-YFKPBYRVSA-N</t>
  </si>
  <si>
    <t>58.028,59.012,84.044,100.039,100.075,102.054,126.054,128.034,144.065,146.044,170.045,188.055</t>
  </si>
  <si>
    <t>glucuronic acid</t>
  </si>
  <si>
    <t>C6H10O7</t>
  </si>
  <si>
    <t>AEMOLEFTQBMNLQ-AQKNRBDQSA-N</t>
  </si>
  <si>
    <t>20181019_JJ_KZ_Switchgrass_Greenhouse_Rhizo1_QE119_Ag68377-924_USHXG01162_NEG_MSMS-v2_Rhizo-12C-P-Bot-T2-1-E220_IR002_057.h5</t>
  </si>
  <si>
    <t>57.033,59.012,71.012,72.991,73.028,83.012,85.028,89.023,95.013,99.007,101.023,103.002,113.023,129.018,131.034,133.013,157.013,193.035</t>
  </si>
  <si>
    <t>glucosaminic acid</t>
  </si>
  <si>
    <t>C6H13NO6</t>
  </si>
  <si>
    <t>UFYKDFXCZBTLOO-TXICZTDVSA-N</t>
  </si>
  <si>
    <t>58.004,59.012,68.013,70.028,71.012,72.008,74.023,86.023,89.023,98.023,101.023,128.034,158.045,176.055,194.066</t>
  </si>
  <si>
    <t>glutamic acid</t>
  </si>
  <si>
    <t>WHUUTDBJXJRKMK-VKHMYHEASA-N</t>
  </si>
  <si>
    <t>102.054,128.034,146.045</t>
  </si>
  <si>
    <t>aspartic acid</t>
  </si>
  <si>
    <t>C4H7NO4</t>
  </si>
  <si>
    <t>CKLJMWTZIZZHCS-REOHCLBHSA-N</t>
  </si>
  <si>
    <t>20181019_JJ_KZ_Switchgrass_Greenhouse_Rhizo1_QE119_Ag68377-924_USHXG01162_NEG_MSMS-v2_Rhizo-12C-W-Bot-T3-2-E227_IR002_403.h5</t>
  </si>
  <si>
    <t>71.012,72.007,88.039,114.018,115.002,132.029</t>
  </si>
  <si>
    <t>fumaric acid</t>
  </si>
  <si>
    <t>C4H4O4</t>
  </si>
  <si>
    <t>VZCYOOQTPOCHFL-OWOJBTEDSA-N</t>
  </si>
  <si>
    <t>71.012,115.002</t>
  </si>
  <si>
    <t>arginine</t>
  </si>
  <si>
    <t>C6H14N4O2</t>
  </si>
  <si>
    <t>ODKSFYDXXFIFQN-BYPYZUCNSA-N</t>
  </si>
  <si>
    <t>20181029_JJ_KZ_Switchgrass_Greenhouse_Rhizo2_QE119_Ag68377-924_USHXG01162_NEG_MSMS-v2_Rhizo-12C-W-Top-T2-3-E066_IR002__275.h5</t>
  </si>
  <si>
    <t>20181019_JJ_KZ_Switchgrass_Greenhouse_Rhizo1_QE119_Ag68377-924_USHXG01162_NEG_MSMS-v2_Rhizo-12C-N-Bot-T3-1-E239_IR002_181.h5</t>
  </si>
  <si>
    <t>114.055,131.081,154.946,156.077,173.103</t>
  </si>
  <si>
    <t>ornithine</t>
  </si>
  <si>
    <t>C5H12N2O2</t>
  </si>
  <si>
    <t>AHLPHDHHMVZTML-BYPYZUCNSA-N</t>
  </si>
  <si>
    <t>20181029_JJ_KZ_Switchgrass_Greenhouse_Rhizo2_QE119_Ag68377-924_USHXG01162_NEG_MSMS-v2_Rhizo-12C-NP-Top-T2-2-E038_IR002__272.h5</t>
  </si>
  <si>
    <t>113.070,131.081</t>
  </si>
  <si>
    <t>nicotinic acid</t>
  </si>
  <si>
    <t>C6H5NO2</t>
  </si>
  <si>
    <t>PVNIIMVLHYAWGP-UHFFFAOYSA-N</t>
  </si>
  <si>
    <t>20181019_JJ_KZ_Switchgrass_Greenhouse_Rhizo1_QE119_Ag68377-924_USHXG01162_NEG_MSMS-v2_Rhizo-12C-C-Mid-T3-2-E148_IR002_260.h5</t>
  </si>
  <si>
    <t>68.012,78.033,81.020,94.028,122.023</t>
  </si>
  <si>
    <t>citrulline</t>
  </si>
  <si>
    <t>C6H13N3O3</t>
  </si>
  <si>
    <t>RHGKLRLOHDJJDR-BYPYZUCNSA-N</t>
  </si>
  <si>
    <t>131.081,155.945</t>
  </si>
  <si>
    <t>trisaccharide (ex. raffinose)</t>
  </si>
  <si>
    <t>C18H32O16</t>
  </si>
  <si>
    <t>MUPFEKGTMRGPLJ-ZQSKZDJDSA-N</t>
  </si>
  <si>
    <t>20181029_JJ_KZ_Switchgrass_Greenhouse_Rhizo2_QE119_Ag68377-924_USHXG01162_NEG_MSMS-v2_Rhizo-12C-NP-Bot-T2-3-E209_IR002__200.h5</t>
  </si>
  <si>
    <t>59.012,71.012,73.027,85.028,87.007,89.023,101.023,113.023,119.033,221.066</t>
  </si>
  <si>
    <t>pentose (ex. ribose)</t>
  </si>
  <si>
    <t>C5H10O5</t>
  </si>
  <si>
    <t>HMFHBZSHGGEWLO-SOOFDHNKSA-N</t>
  </si>
  <si>
    <t>20181029_JJ_KZ_Switchgrass_Greenhouse_Rhizo2_QE119_Ag68377-924_USHXG01162_NEG_MSMS-v2_Rhizo-12C-P-Top-T3-3-E048_IR002__197.mzML</t>
  </si>
  <si>
    <t>59.0122,71.0122,72.9914, 85.0278, 89.0228, 101.0229,113.0228</t>
  </si>
  <si>
    <t>pentose (ex. arabinose)</t>
  </si>
  <si>
    <t>SRBFZHDQGSBBOR-IOVATXLUSA-N</t>
  </si>
  <si>
    <t>20181029_JJ_KZ_Switchgrass_Greenhouse_Rhizo2_QE119_Ag68377-924_USHXG01162_NEG_MSMS-v2_Rhizo-12C-P-Top-T3-3-E048_IR002__197.h5</t>
  </si>
  <si>
    <t>59.0122, 71.0122, 85.0279, 89.0227</t>
  </si>
  <si>
    <t>positive</t>
  </si>
  <si>
    <t>UYTPUPDQBNUYGX-UHFFFAOYSA-N</t>
  </si>
  <si>
    <t>WUUGFSXJNOTRMR-IOSLPCCCSA-N</t>
  </si>
  <si>
    <t>5'-methylthioadenosine</t>
  </si>
  <si>
    <t>OIPILFWXSMYKGL-UHFFFAOYSA-N</t>
  </si>
  <si>
    <t>acetylcholine</t>
  </si>
  <si>
    <t>PMMYEEVYMWASQN-DMTCNVIQSA-N</t>
  </si>
  <si>
    <t>OLXZPDWKRNYJJZ-RRKCRQDMSA-N</t>
  </si>
  <si>
    <t>2'-deoxyadenosine</t>
  </si>
  <si>
    <t>YBJHBAHKTGYVGT-ZKWXMUAHSA-N</t>
  </si>
  <si>
    <t>biotin</t>
  </si>
  <si>
    <t>OEYIOHPDSNJKLS-UHFFFAOYSA-N</t>
  </si>
  <si>
    <t>choline</t>
  </si>
  <si>
    <t>BHHGXPLMPWCGHP-UHFFFAOYSA-N</t>
  </si>
  <si>
    <t>phenethylamine</t>
  </si>
  <si>
    <t>LRSASMSXMSNRBT-UHFFFAOYSA-N</t>
  </si>
  <si>
    <t>5-methylcytosine</t>
  </si>
  <si>
    <t>OPTASPLRGRRNAP-UHFFFAOYSA-N</t>
  </si>
  <si>
    <t>cytosine</t>
  </si>
  <si>
    <t>CKTSBUTUHBMZGZ-SHYZEUOFSA-N</t>
  </si>
  <si>
    <t>deoxycytidine</t>
  </si>
  <si>
    <t>guanine</t>
  </si>
  <si>
    <t>OVRNDRQMDRJTHS-RTRLPJTCSA-N</t>
  </si>
  <si>
    <t>KWIUHFFTVRNATP-UHFFFAOYSA-O</t>
  </si>
  <si>
    <t>betaine</t>
  </si>
  <si>
    <t>JZRWCGZRTZMZEH-UHFFFAOYSA-N</t>
  </si>
  <si>
    <t>thiamine</t>
  </si>
  <si>
    <t>QZAYGJVTTNCVMB-UHFFFAOYSA-N</t>
  </si>
  <si>
    <t>serotonin</t>
  </si>
  <si>
    <t>WWNNZCOKKKDOPX-UHFFFAOYSA-O</t>
  </si>
  <si>
    <t>trigonelline</t>
  </si>
  <si>
    <t>ROHFNLRQFUQHCH-UHFFFAOYSA-N</t>
  </si>
  <si>
    <t>leucine</t>
  </si>
  <si>
    <t>AGPKZVBTJJNPAG-WHFBIAKZSA-N</t>
  </si>
  <si>
    <t>isoleucine</t>
  </si>
  <si>
    <t>FFEARJCKVFRZRR-BYPYZUCNSA-N</t>
  </si>
  <si>
    <t>methionine</t>
  </si>
  <si>
    <t>HXEACLLIILLPRG-YFKPBYRVSA-N</t>
  </si>
  <si>
    <t>pipecolic acid</t>
  </si>
  <si>
    <t>PFDUUKDQEHURQC-ZETCQYMHSA-N</t>
  </si>
  <si>
    <t>3-methoxy-tyrosine</t>
  </si>
  <si>
    <t>FUOOLUPWFVMBKG-UHFFFAOYSA-N</t>
  </si>
  <si>
    <t>2-amino-2-methylpropanoic acid</t>
  </si>
  <si>
    <t>WQXNXVUDBPYKBA-YFKPBYRVSA-N</t>
  </si>
  <si>
    <t>ectoine</t>
  </si>
  <si>
    <t>PAJPWUMXBYXFCZ-UHFFFAOYSA-N</t>
  </si>
  <si>
    <t>1-aminocyclopropane-1-carboxylic acid</t>
  </si>
  <si>
    <t>trans-4-hydroxyproline</t>
  </si>
  <si>
    <t>PHIQHXFUZVPYII-ZCFIWIBFSA-O</t>
  </si>
  <si>
    <t>carnitine</t>
  </si>
  <si>
    <t>QNAYBMKLOCPYGJ-REOHCLBHSA-N</t>
  </si>
  <si>
    <t>alanine</t>
  </si>
  <si>
    <t>JHPNVNIEXXLNTR-UHFFFAOYSA-O</t>
  </si>
  <si>
    <t>deoxycarnitine</t>
  </si>
  <si>
    <t>PRJKNHOMHKJCEJ-UHFFFAOYSA-N</t>
  </si>
  <si>
    <t>4-imidazoleacetic acid</t>
  </si>
  <si>
    <t>CVSVTCORWBXHQV-UHFFFAOYSA-N</t>
  </si>
  <si>
    <t>creatine</t>
  </si>
  <si>
    <t>MTCFGRXMJLQNBG-REOHCLBHSA-N</t>
  </si>
  <si>
    <t>serine</t>
  </si>
  <si>
    <t>HDTRYLNUVZCQOY-LIZSDCNHSA-N</t>
  </si>
  <si>
    <t>trehalose</t>
  </si>
  <si>
    <t>KDXKERNSBIXSRK-YFKPBYRVSA-N</t>
  </si>
  <si>
    <t>lysine</t>
  </si>
  <si>
    <t>C3H7NO2</t>
  </si>
  <si>
    <t>20181019_JJ_KZ_Switchgrass_Greenhouse_Rhizo1_QE119_Ag68377-924_USHXG01162_POS_MSMS-v2_Rhizo-12C-N-Top-T3-1-E059_IR001_274.h5</t>
  </si>
  <si>
    <t>20181019_JJ_KZ_Switchgrass_Greenhouse_Rhizo1_QE119_Ag68377-924_USHXG01162_POS_MSMS-v2_Rhizo-12C-W-Top-T3-1-E056_IR001_189.h5</t>
  </si>
  <si>
    <t>72.082,90.056</t>
  </si>
  <si>
    <t>[M+H]+</t>
  </si>
  <si>
    <t>C4H7NO2</t>
  </si>
  <si>
    <t>20181029_JJ_KZ_Switchgrass_Greenhouse_Rhizo2_QE119_Ag68377-924_USHXG01162_POS_MSMS-v2_Rhizo-12C-W-Top-T3-3-E047_IR001__175.h5</t>
  </si>
  <si>
    <t>20181029_JJ_KZ_Switchgrass_Greenhouse_Rhizo2_QE119_Ag68377-924_USHXG01162_POS_MSMS-v2_Rhizo-12C-W-Top-T2-3-E066_IR001__274.h5</t>
  </si>
  <si>
    <t>56.050,102.055,102.092</t>
  </si>
  <si>
    <t>20181019_JJ_KZ_Switchgrass_Greenhouse_Rhizo1_QE119_Ag68377-924_USHXG01162_POS_MSMS-v2_Rhizo-12C-W-Bot-T3-2-E227_IR001_402.h5</t>
  </si>
  <si>
    <t>20181029_JJ_KZ_Switchgrass_Greenhouse_Rhizo2_QE119_Ag68377-924_USHXG01162_POS_MSMS-v2_Rhizo-12C-W-Mid-T3-3-E137_IR001__202.h5</t>
  </si>
  <si>
    <t>68.050,69.034,86.061,87.045,104.071</t>
  </si>
  <si>
    <t>20181029_JJ_KZ_Switchgrass_Greenhouse_Rhizo2_QE119_Ag68377-924_USHXG01162_POS_MSMS-v2_Rhizo-12C-NP-Mid-T3-3-E150_IR001__095.h5</t>
  </si>
  <si>
    <t>20181029_JJ_KZ_Switchgrass_Greenhouse_Rhizo2_QE119_Ag68377-924_USHXG01162_POS_MSMS-v2_Rhizo-12C-N-Bot-T3-3-E229_IR001__098.h5</t>
  </si>
  <si>
    <t>58.066,104.071</t>
  </si>
  <si>
    <t>C5H14NO+</t>
  </si>
  <si>
    <t>20181019_JJ_KZ_Switchgrass_Greenhouse_Rhizo1_QE119_Ag68377-924_USHXG01162_POS_MSMS-v2_Rhizo-12C-NP-Top-T2-1-E029_IR001_065.h5</t>
  </si>
  <si>
    <t>20181019_JJ_KZ_Switchgrass_Greenhouse_Rhizo1_QE119_Ag68377-924_USHXG01162_POS_MSMS-v2_Rhizo-12C-P-Mid-T2-1-E158_IR001_092.h5</t>
  </si>
  <si>
    <t>58.066,59.074,60.082,104.108</t>
  </si>
  <si>
    <t>[M]+</t>
  </si>
  <si>
    <t>C3H7NO3</t>
  </si>
  <si>
    <t>60.045,70.030,88.040,106.050</t>
  </si>
  <si>
    <t>C4H5N3O</t>
  </si>
  <si>
    <t>20181029_JJ_KZ_Switchgrass_Greenhouse_Rhizo2_QE119_Ag68377-924_USHXG01162_POS_MSMS-v2_Rhizo-12C-C-Top-T3-2-E006_IR001__265.h5</t>
  </si>
  <si>
    <t>20181019_JJ_KZ_Switchgrass_Greenhouse_Rhizo1_QE119_Ag68377-924_USHXG01162_POS_MSMS-v2_Rhizo-12C-W-Mid-T3-1-E146_IR001_265.h5</t>
  </si>
  <si>
    <t>69.045,94.040,95.024,112.051</t>
  </si>
  <si>
    <t>20181029_JJ_KZ_Switchgrass_Greenhouse_Rhizo2_QE119_Ag68377-924_USHXG01162_POS_MSMS-v2_Rhizo-12C-NP-Mid-T2-2-E128_IR001__247.h5</t>
  </si>
  <si>
    <t>20181029_JJ_KZ_Switchgrass_Greenhouse_Rhizo2_QE119_Ag68377-924_USHXG01162_POS_MSMS-v2_Rhizo-12C-NP-Top-T3-3-E050_IR001__143.h5</t>
  </si>
  <si>
    <t>70.066,116.071</t>
  </si>
  <si>
    <t>C5H12NO2+</t>
  </si>
  <si>
    <t>20181019_JJ_KZ_Switchgrass_Greenhouse_Rhizo1_QE119_Ag68377-924_USHXG01162_POS_MSMS-v2_Rhizo-12C-P-Mid-T3-1-E147_IR001_348.h5</t>
  </si>
  <si>
    <t>58.066,59.074,118.086</t>
  </si>
  <si>
    <t>55.055,58.066,59.074,72.082,118.086</t>
  </si>
  <si>
    <t>20181019_JJ_KZ_Switchgrass_Greenhouse_Rhizo1_QE119_Ag68377-924_USHXG01162_POS_MSMS-v2_Rhizo-12C-N-Bot-T3-1-E239_IR001_180.h5</t>
  </si>
  <si>
    <t>56.050,57.034,74.061,84.045,102.055,120.066</t>
  </si>
  <si>
    <t>C8H11N</t>
  </si>
  <si>
    <t>20181019_JJ_KZ_Switchgrass_Greenhouse_Rhizo1_QE119_Ag68377-924_USHXG01162_POS_MSMS-v2_Rhizo-12C-P-Mid-T2-3-E130_IR001_143.h5</t>
  </si>
  <si>
    <t>79.055,103.055,105.070,122.096</t>
  </si>
  <si>
    <t>20181019_JJ_KZ_Switchgrass_Greenhouse_Rhizo1_QE119_Ag68377-924_USHXG01162_POS_MSMS-v2_Rhizo-12C-W-Bot-T2-1-E208_IR001_316.h5</t>
  </si>
  <si>
    <t>78.035,80.050,96.045,124.039</t>
  </si>
  <si>
    <t>C5H7N3O</t>
  </si>
  <si>
    <t>56.050,81.045,82.029,83.061,108.056,109.040,126.066</t>
  </si>
  <si>
    <t>C5H6N2O2</t>
  </si>
  <si>
    <t>20181019_JJ_KZ_Switchgrass_Greenhouse_Rhizo1_QE119_Ag68377-924_USHXG01162_POS_MSMS-v2_Rhizo-12C-C-Mid-T3-1-E096_IR001_062.h5</t>
  </si>
  <si>
    <t>81.045,127.050</t>
  </si>
  <si>
    <t>20181029_JJ_KZ_Switchgrass_Greenhouse_Rhizo2_QE119_Ag68377-924_USHXG01162_POS_MSMS-v2_Rhizo-12C-N-Mid-T2-1-E160_IR001__238.h5</t>
  </si>
  <si>
    <t>C6H11NO2</t>
  </si>
  <si>
    <t>20181029_JJ_KZ_Switchgrass_Greenhouse_Rhizo2_QE119_Ag68377-924_USHXG01162_POS_MSMS-v2_Rhizo-12C-N-Mid-T2-3-E120_IR001__313.h5</t>
  </si>
  <si>
    <t>84.081,130.086</t>
  </si>
  <si>
    <t>C5H9NO3</t>
  </si>
  <si>
    <t>20181019_JJ_KZ_Switchgrass_Greenhouse_Rhizo1_QE119_Ag68377-924_USHXG01162_POS_MSMS-v2_Rhizo-12C-N-Top-T2-2-E037_IR001_336.h5</t>
  </si>
  <si>
    <t>58.066,68.050,86.061,114.055,132.066</t>
  </si>
  <si>
    <t>C4H9N3O2</t>
  </si>
  <si>
    <t>90.056,91.054,114.067,115.051,132.077</t>
  </si>
  <si>
    <t>C6H13NO2</t>
  </si>
  <si>
    <t>20181019_JJ_KZ_Switchgrass_Greenhouse_Rhizo1_QE119_Ag68377-924_USHXG01162_POS_MSMS-v2_Rhizo-12C-N-Bot-T2-1-E217_IR001_077.h5</t>
  </si>
  <si>
    <t>69.071,86.097</t>
  </si>
  <si>
    <t>20181029_JJ_KZ_Switchgrass_Greenhouse_Rhizo2_QE119_Ag68377-924_USHXG01162_POS_MSMS-v2_Rhizo-12C-NP-Bot-T2-3-E209_IR001__199.h5</t>
  </si>
  <si>
    <t>86.097,132.102</t>
  </si>
  <si>
    <t>20181019_JJ_KZ_Switchgrass_Greenhouse_Rhizo1_QE119_Ag68377-924_USHXG01162_POS_MSMS-v2_Rhizo-12C-N-Top-T2-1-E070_IR001_319.h5</t>
  </si>
  <si>
    <t>70.030,74.024,87.056,88.040,116.035,133.061</t>
  </si>
  <si>
    <t>70.066,97.076,115.087,116.071,133.097</t>
  </si>
  <si>
    <t>20181029_JJ_KZ_Switchgrass_Greenhouse_Rhizo2_QE119_Ag68377-924_USHXG01162_POS_MSMS-v2_Rhizo-12C-W-Mid-T3-2-E098_IR001__065.h5</t>
  </si>
  <si>
    <t>20181029_JJ_KZ_Switchgrass_Greenhouse_Rhizo2_QE119_Ag68377-924_USHXG01162_POS_MSMS-v2_Rhizo-12C-P-Mid-T3-3-E138_IR001__208.h5</t>
  </si>
  <si>
    <t>70.030,74.024,88.040,116.034,134.045</t>
  </si>
  <si>
    <t>94.041,119.035,136.062</t>
  </si>
  <si>
    <t>20181029_JJ_KZ_Switchgrass_Greenhouse_Rhizo2_QE119_Ag68377-924_USHXG01162_POS_MSMS-v2_Rhizo-12C-P-Bot-T3-3-E228_IR001__286.h5</t>
  </si>
  <si>
    <t>94.041,137.046</t>
  </si>
  <si>
    <t>C7H8NO2+</t>
  </si>
  <si>
    <t>20181019_JJ_KZ_Switchgrass_Greenhouse_Rhizo1_QE119_Ag68377-924_USHXG01162_POS_MSMS-v2_Rhizo-12C-NP-Top-T3-1-E060_IR001_107.h5</t>
  </si>
  <si>
    <t>92.050,94.066,138.055</t>
  </si>
  <si>
    <t>C6H10N2O2</t>
  </si>
  <si>
    <t>20181019_JJ_KZ_Switchgrass_Greenhouse_Rhizo1_QE119_Ag68377-924_USHXG01162_POS_MSMS-v2_Rhizo-12C-W-Top-T2-1-E028_IR001_125.h5</t>
  </si>
  <si>
    <t>56.050,68.050,73.077,97.077,101.072,125.071,143.082</t>
  </si>
  <si>
    <t>20181029_JJ_KZ_Switchgrass_Greenhouse_Rhizo2_QE119_Ag68377-924_USHXG01162_POS_MSMS-v2_Rhizo-12C-N-Bot-T2-3-E250_IR001__277.h5</t>
  </si>
  <si>
    <t>60.057,69.035,86.061,87.045,104.071,111.055,128.082,129.066,146.092</t>
  </si>
  <si>
    <t>C7H16NO2+</t>
  </si>
  <si>
    <t>60.082,87.045,146.117</t>
  </si>
  <si>
    <t>20181106_JJ_KZ_Switchgrass_Greenhouse_Rhizo3_QE119_Ag68377-924_USHXG01162_POS_MSMS-v2_Rhizo-12C-N-Top-T2-3-E030_IR01_19.h5</t>
  </si>
  <si>
    <t>56.050,84.045,85.029,101.071,102.055,130.050,147.076</t>
  </si>
  <si>
    <t>C6H14N2O2</t>
  </si>
  <si>
    <t>20181029_JJ_KZ_Switchgrass_Greenhouse_Rhizo2_QE119_Ag68377-924_USHXG01162_POS_MSMS-v2_Rhizo-12C-W-Bot-T2-3-E246_IR001__250.h5</t>
  </si>
  <si>
    <t>56.050,67.055,84.081,85.065,102.092,112.076,129.102,130.086,147.113</t>
  </si>
  <si>
    <t>56.050,84.045,85.029,102.055,130.050,148.060</t>
  </si>
  <si>
    <t>C5H11NO2S</t>
  </si>
  <si>
    <t>56.050,61.011,74.024,74.061,75.027,84.045,85.029,87.027,102.055,104.053,105.001,105.037,133.032,150.058</t>
  </si>
  <si>
    <t>C5H5N5O</t>
  </si>
  <si>
    <t>109.051,110.035,128.046,134.047,134.063,135.030,152.057,153.041,153.053</t>
  </si>
  <si>
    <t>82.053,83.061,93.045,95.061,110.072,156.077</t>
  </si>
  <si>
    <t>C7H16NO3+</t>
  </si>
  <si>
    <t>60.082,85.029,102.092,103.040,162.113</t>
  </si>
  <si>
    <t>20181106_JJ_KZ_Switchgrass_Greenhouse_Rhizo3_QE119_Ag68377-924_USHXG01162_POS_MSMS-v2_Rhizo-12C-NP-Mid-T2-3-E119_IR01_22.h5</t>
  </si>
  <si>
    <t>78.985,93.071,103.055,107.050,120.081,131.049,148.079,149.060,166.088</t>
  </si>
  <si>
    <t>96.081,124.076,134.060,152.071,170.081</t>
  </si>
  <si>
    <t>20181029_JJ_KZ_Switchgrass_Greenhouse_Rhizo2_QE119_Ag68377-924_USHXG01162_POS_MSMS-v2_Rhizo-12C-W-Top-T3-2-E008_IR001__160.h5</t>
  </si>
  <si>
    <t>60.056,70.066,72.081,112.087,113.071,114.103,115.087,116.071,130.097,157.108,158.092,175.119</t>
  </si>
  <si>
    <t>C10H12N2O</t>
  </si>
  <si>
    <t>20181019_JJ_KZ_Switchgrass_Greenhouse_Rhizo1_QE119_Ag68377-924_USHXG01162_POS_MSMS-v2_Rhizo-12C-N-Top-T3-2-E049_IR001_280.h5</t>
  </si>
  <si>
    <t>115.055,132.081,160.076,177.066</t>
  </si>
  <si>
    <t>20181029_JJ_KZ_Switchgrass_Greenhouse_Rhizo2_QE119_Ag68377-924_USHXG01162_POS_MSMS-v2_Rhizo-12C-NP-Mid-T3-2-E100_IR001__086.h5</t>
  </si>
  <si>
    <t>91.055,95.050,119.049,121.065,123.044,136.076,147.044,165.055,182.081,182.097</t>
  </si>
  <si>
    <t>57.034,60.045,68.050,72.045,74.025,84.045,85.029,86.061,97.029,98.061,104.035,114.055,115.039,116.071,132.066,133.050,142.050,150.076,160.061,178.071,196.082</t>
  </si>
  <si>
    <t>N-acetyl-hexosamine</t>
  </si>
  <si>
    <t>C8H15NO6</t>
  </si>
  <si>
    <t>20181029_JJ_KZ_Switchgrass_Greenhouse_Rhizo2_QE119_Ag68377-924_USHXG01162_POS_MSMS-v2_Rhizo-12C-P-Top-T2-3-E068_IR001__229.h5</t>
  </si>
  <si>
    <t>60.045,61.029,68.050,69.034,80.050,81.034,83.050,84.045,85.029,96.045,97.029,98.061,99.045,108.045,109.029,114.055,124.039,126.055,127.039,138.055,140.071,144.065,168.065,186.076,204.086</t>
  </si>
  <si>
    <t>[M+H-H2O]+</t>
  </si>
  <si>
    <t>20181019_JJ_KZ_Switchgrass_Greenhouse_Rhizo1_QE119_Ag68377-924_USHXG01162_POS_MSMS-v2_Rhizo-12C-N-Bot-T2-2-E210_IR001_095.h5</t>
  </si>
  <si>
    <t>74.025,118.066,130.066,132.081,142.065,144.081,146.060,159.092,170.061,188.071,205.097</t>
  </si>
  <si>
    <t>C10H13NO4</t>
  </si>
  <si>
    <t>93.034,119.049,121.065,125.059,134.060,149.059,153.054,166.086,177.055,195.065,212.091</t>
  </si>
  <si>
    <t>20181019_JJ_KZ_Switchgrass_Greenhouse_Rhizo1_QE119_Ag68377-924_USHXG01162_POS_MSMS-v2_Rhizo-12C-N-Bot-T3-2-E187_IR001_381.h5</t>
  </si>
  <si>
    <t>57.071,59.050,67.055,69.071,70.029,72.045,73.029,85.065,86.097,87.081,90.055,95.049,98.024,100.040,103.076,113.060,116.034,124.076,142.086,156.103,160.096,166.086,174.112,184.097,202.107,220.118</t>
  </si>
  <si>
    <t>132.081,134.060,146.060,148.076,158.060,160.075,162.055,175.086,186.054,204.065,221.091</t>
  </si>
  <si>
    <t>69.034,71.050,73.029,81.034,99.045,110.024,117.055,127.050</t>
  </si>
  <si>
    <t>20181029_JJ_KZ_Switchgrass_Greenhouse_Rhizo2_QE119_Ag68377-924_USHXG01162_POS_MSMS-v2_Rhizo-12C-P-Top-T3-3-E048_IR001__196.h5</t>
  </si>
  <si>
    <t>57.034,113.035,133.050</t>
  </si>
  <si>
    <t>C10H16N2O3S</t>
  </si>
  <si>
    <t>61.041,97.040,105.070,123.027,125.042,139.058,143.028,149.042,166.069,167.052,184.079,192.048,199.090,209.074,227.085,245.095</t>
  </si>
  <si>
    <t>C10H13N5O3</t>
  </si>
  <si>
    <t>20181029_JJ_KZ_Switchgrass_Greenhouse_Rhizo2_QE119_Ag68377-924_USHXG01162_POS_MSMS-v2_Rhizo-12C-C-Mid-T2-2-E116_IR001__184.h5</t>
  </si>
  <si>
    <t>57.034,69.034,71.050,73.029,81.034,99.045,117.055,136.062,252.109</t>
  </si>
  <si>
    <t>C12H17N4OS+</t>
  </si>
  <si>
    <t>81.046,122.072,144.048,265.111</t>
  </si>
  <si>
    <t>57.034,73.029,85.029,136.062,268.104</t>
  </si>
  <si>
    <t>99.044,117.055,152.057</t>
  </si>
  <si>
    <t>C11H15N5O3S</t>
  </si>
  <si>
    <t>20181029_JJ_KZ_Switchgrass_Greenhouse_Rhizo2_QE119_Ag68377-924_USHXG01162_POS_MSMS-v2_Rhizo-12C-NP-Top-T2-2-E038_IR001__271.h5</t>
  </si>
  <si>
    <t>61.011,69.034,75.027,97.029,103.022,136.062,145.032,163.042,298.096</t>
  </si>
  <si>
    <t>disaccharide (ex. trechalose)</t>
  </si>
  <si>
    <t>20181029_JJ_KZ_Switchgrass_Greenhouse_Rhizo2_QE119_Ag68377-924_USHXG01162_POS_MSMS-v2_Rhizo-12C-C-Bot-T3-2-E238_IR001__062.h5</t>
  </si>
  <si>
    <t>61.029,69.034,85.029,97.029,109.029,127.039,145.049,163.060,198.097</t>
  </si>
  <si>
    <t>[M+NH4]+</t>
  </si>
  <si>
    <t>C9H13N3O4</t>
  </si>
  <si>
    <t>95.024,112.051,117.055,228.098,455.189</t>
  </si>
  <si>
    <t>[2M+H]+</t>
  </si>
  <si>
    <t>20181019_JJ_KZ_Switchgrass_Greenhouse_Rhizo1_QE119_Ag68377-924_USHXG01162_POS_MSMS-v2_Rhizo-12C-P-Top-T3-1-E057_IR001_140.h5</t>
  </si>
  <si>
    <t>51.817,95.024,112.051,244.093</t>
  </si>
  <si>
    <t>Compound</t>
  </si>
  <si>
    <t>Mode(best score and intensity)</t>
  </si>
  <si>
    <t>Score</t>
  </si>
  <si>
    <t>Mode identified</t>
  </si>
  <si>
    <t>Number of compounds</t>
  </si>
  <si>
    <t>total unique</t>
  </si>
  <si>
    <t>no msms</t>
  </si>
  <si>
    <t>unresolvable</t>
  </si>
  <si>
    <t>EMA</t>
  </si>
  <si>
    <t>Environmental Molecular Atlas is a library of authentic standards used to confirm compound identifications based on retention time, m/z and/or MS/MS</t>
  </si>
  <si>
    <t>MS/MS score</t>
  </si>
  <si>
    <t xml:space="preserve">Fragment matching score was calculated by the Stein and Scott ‘composite’ algorithm with modifications (Stein and Scott, 1994). </t>
  </si>
  <si>
    <t>Q Exactive parameters</t>
  </si>
  <si>
    <t>Instrument</t>
  </si>
  <si>
    <t>Q Exactive</t>
  </si>
  <si>
    <t>mode</t>
  </si>
  <si>
    <t>Full MS -&gt; ddMS2</t>
  </si>
  <si>
    <t>Sheath gas flow rate</t>
  </si>
  <si>
    <t>Aux gas flow rate</t>
  </si>
  <si>
    <t>Sweep gas flow rate</t>
  </si>
  <si>
    <t>Spray voltage ( |kV| )</t>
  </si>
  <si>
    <t>Capillary temp. (degrees C)</t>
  </si>
  <si>
    <t>S-lens RF level</t>
  </si>
  <si>
    <t>FULL MS</t>
  </si>
  <si>
    <t>resolution </t>
  </si>
  <si>
    <t>AGC target</t>
  </si>
  <si>
    <t>Max. IT</t>
  </si>
  <si>
    <t>100ms</t>
  </si>
  <si>
    <t>Scan range</t>
  </si>
  <si>
    <t>70-1050 m/z</t>
  </si>
  <si>
    <t>Spectrum data type</t>
  </si>
  <si>
    <t>Centroid</t>
  </si>
  <si>
    <t>dd-MS2 settings</t>
  </si>
  <si>
    <t>50 ms</t>
  </si>
  <si>
    <t>Loop count</t>
  </si>
  <si>
    <t>TopN</t>
  </si>
  <si>
    <t>isolation window (m/z)</t>
  </si>
  <si>
    <t>(N)CE /stepped nce</t>
  </si>
  <si>
    <t>10,20,40</t>
  </si>
  <si>
    <t>dd Settings</t>
  </si>
  <si>
    <t>Min. AGC target</t>
  </si>
  <si>
    <t>Charge exclusion</t>
  </si>
  <si>
    <t>&gt;3</t>
  </si>
  <si>
    <t>Exclude isotope</t>
  </si>
  <si>
    <t>on</t>
  </si>
  <si>
    <t>Dynamic exclusion</t>
  </si>
  <si>
    <t>7 seconds</t>
  </si>
  <si>
    <t>LC parameters</t>
  </si>
  <si>
    <t>LC stack</t>
  </si>
  <si>
    <t>Agilent 1290</t>
  </si>
  <si>
    <t>Chromatography 1:</t>
  </si>
  <si>
    <t>HILIC</t>
  </si>
  <si>
    <t>Column compartment temperature:</t>
  </si>
  <si>
    <t>held at 40 degrees C</t>
  </si>
  <si>
    <t>Column Model:</t>
  </si>
  <si>
    <t>683775-924</t>
  </si>
  <si>
    <t>Column Description:</t>
  </si>
  <si>
    <t>InfinityLab Poroshell 120 HILIC-Z, 2.1 × 150 mm, 2.7 µm</t>
  </si>
  <si>
    <t>Column Manufacturer:</t>
  </si>
  <si>
    <t>Agilent</t>
  </si>
  <si>
    <t>Composition of mobile phase solvent A:</t>
  </si>
  <si>
    <t>5mM ammonium acetate, 5uM methylene di-phosphonic acid in 99.8:0.2 v/v water:acetic acid</t>
  </si>
  <si>
    <t>Composition of mobile phase solvent B:</t>
  </si>
  <si>
    <t>5mM ammonium acetate in 95:4.8:0.2 v/v acetonitrile:water:acetic acid</t>
  </si>
  <si>
    <t>Autosampler settings:</t>
  </si>
  <si>
    <t>draw and eject @ 20uL/min, 2mm draw position w 2 sec. equilibration time and 5x flush out factor, 3 sec. flush port needle wash enabled, 3uL injection volume</t>
  </si>
  <si>
    <t>Timetable:</t>
  </si>
  <si>
    <t>Time</t>
  </si>
  <si>
    <t>Flow (mL/min)</t>
  </si>
  <si>
    <t>%A</t>
  </si>
  <si>
    <t>%B</t>
  </si>
  <si>
    <t>trisaccharide(raffinose)</t>
  </si>
  <si>
    <t>disaccharide (sucrose)</t>
  </si>
  <si>
    <t>Internal standards</t>
  </si>
  <si>
    <t>Component name</t>
  </si>
  <si>
    <t>Concentration</t>
  </si>
  <si>
    <t>Formula</t>
  </si>
  <si>
    <t>C8H8BrNO2</t>
  </si>
  <si>
    <t>9-anthracene carboxylic acid</t>
  </si>
  <si>
    <t>C15H10O2</t>
  </si>
  <si>
    <t>d5-benzoic acid</t>
  </si>
  <si>
    <t>C7HD5O2</t>
  </si>
  <si>
    <t>3,6-Dihydroxy-4-methylpyridazine</t>
  </si>
  <si>
    <t>4-(3,3-dimethyl-ureido)benzoic acid</t>
  </si>
  <si>
    <t>C10H12N2O3</t>
  </si>
  <si>
    <t>13C-15N-L-phenylalanine</t>
  </si>
  <si>
    <t>[!13C]9H11[!15N]O2</t>
  </si>
  <si>
    <t>d4 lysine</t>
  </si>
  <si>
    <t>C6H10D4N2O2</t>
  </si>
  <si>
    <t>2-amino-4-bromo-3-methylbenzoic acid</t>
  </si>
  <si>
    <r>
      <t>1</t>
    </r>
    <r>
      <rPr>
        <sz val="11"/>
        <color theme="1"/>
        <rFont val="Gautami"/>
      </rPr>
      <t>​ ​</t>
    </r>
    <r>
      <rPr>
        <sz val="11"/>
        <color theme="1"/>
        <rFont val="ArialMT"/>
      </rPr>
      <t xml:space="preserve">ug/mL </t>
    </r>
  </si>
  <si>
    <r>
      <t>5</t>
    </r>
    <r>
      <rPr>
        <sz val="11"/>
        <color theme="1"/>
        <rFont val="Gautami"/>
      </rPr>
      <t>​ ​</t>
    </r>
    <r>
      <rPr>
        <sz val="11"/>
        <color theme="1"/>
        <rFont val="ArialMT"/>
      </rPr>
      <t xml:space="preserve">ug/mL </t>
    </r>
  </si>
  <si>
    <t>1 (MSMS matches ref. std.), 0.5 (possible match), 0 (no MSMS collected or no appropriate ref available)</t>
  </si>
  <si>
    <t>putative</t>
  </si>
  <si>
    <t>additional high intensity fragment ions present in sample that are not present in reference, suggesting present of isomer in the peak</t>
  </si>
  <si>
    <t>alpha-hydroxyisobutyric acid and/or isomers</t>
  </si>
  <si>
    <t>mevalonic acid and/or isomers</t>
  </si>
  <si>
    <t>some low intensity non matching fragments in sample, possible presence of isomers</t>
  </si>
  <si>
    <t>orotic acid and/or isomers</t>
  </si>
  <si>
    <t>multiple peaks in the EIC that were not resolvable by rt/msms, and possibly contain isomers and/or in source fragments of larger molecules</t>
  </si>
  <si>
    <t>vanillic acid and/or isomers</t>
  </si>
  <si>
    <t>4-coumaric acid and/or isomers</t>
  </si>
  <si>
    <t>syringic acid and/or isomers</t>
  </si>
  <si>
    <t>pyridoxine and/or isomers</t>
  </si>
  <si>
    <r>
      <rPr>
        <sz val="11"/>
        <color theme="1"/>
        <rFont val="Gautami"/>
      </rPr>
      <t>2​ ​</t>
    </r>
    <r>
      <rPr>
        <sz val="11"/>
        <color theme="1"/>
        <rFont val="ArialMT"/>
      </rPr>
      <t xml:space="preserve">ug/mL </t>
    </r>
  </si>
  <si>
    <r>
      <rPr>
        <sz val="11"/>
        <color theme="1"/>
        <rFont val="Gautami"/>
      </rPr>
      <t>10​ ​</t>
    </r>
    <r>
      <rPr>
        <sz val="11"/>
        <color theme="1"/>
        <rFont val="ArialMT"/>
      </rPr>
      <t xml:space="preserve">ug/mL </t>
    </r>
  </si>
  <si>
    <r>
      <rPr>
        <sz val="11"/>
        <color theme="1"/>
        <rFont val="Gautami"/>
      </rPr>
      <t>5 ​</t>
    </r>
    <r>
      <rPr>
        <sz val="11"/>
        <color theme="1"/>
        <rFont val="ArialMT"/>
      </rPr>
      <t xml:space="preserve">ug/mL </t>
    </r>
  </si>
  <si>
    <r>
      <rPr>
        <sz val="11"/>
        <color theme="1"/>
        <rFont val="Gautami"/>
      </rPr>
      <t>5 ​</t>
    </r>
    <r>
      <rPr>
        <sz val="11"/>
        <color theme="1"/>
        <rFont val="ArialMT"/>
      </rPr>
      <t>ug/mL</t>
    </r>
  </si>
  <si>
    <t>salicylic acid and/or isomers</t>
  </si>
  <si>
    <t>caffeic acid and/or isomers</t>
  </si>
  <si>
    <t>malonic acid and/or isomers</t>
  </si>
  <si>
    <t>pantotenic acid and/or isomers</t>
  </si>
  <si>
    <t>chlorogenic acid and/or isomers</t>
  </si>
  <si>
    <t>3-dehydroshikimic acid and/or isomers</t>
  </si>
  <si>
    <t>shikimic acid and/or isomers</t>
  </si>
  <si>
    <t>gluconic acid and/or isomers</t>
  </si>
  <si>
    <t>Unresolvable, matched to raffinose</t>
  </si>
  <si>
    <t>Unresolvable, matched to ribose, multiple peaks, msms match to MoNa</t>
  </si>
  <si>
    <t>Unresolvable, matched to arabinose, multiple peaks, msms match to MoNa</t>
  </si>
  <si>
    <t>Unresolvable, matched to sucrose</t>
  </si>
  <si>
    <t>Unresolvable, matched to arabitol</t>
  </si>
  <si>
    <t>hydroxybenzoic acid or isomers</t>
  </si>
  <si>
    <t>hexoseaminic acid (ex. glucosaminic acid)</t>
  </si>
  <si>
    <t>Unresolvable, matched to glucosaminic acid</t>
  </si>
  <si>
    <t>gulonic acid gama-lactone or isomer</t>
  </si>
  <si>
    <t>Unresolvable, matched to trechalose</t>
  </si>
  <si>
    <t>Unresolvable, N-acetyl-glucosamine</t>
  </si>
  <si>
    <t>creatine or isomers</t>
  </si>
  <si>
    <t>multiple fragments present in sample not present in reference spectrum</t>
  </si>
  <si>
    <t>acetylcholine and/or isomers/in-source fragments</t>
  </si>
  <si>
    <t>multiple peaks, second peak integrated, high background in samples, peaks with lower abundances indistinguishable from background</t>
  </si>
  <si>
    <t>Abbreviations</t>
  </si>
  <si>
    <t>Disclaimer</t>
  </si>
  <si>
    <t>retention time shifted from predicted for standard, so likely an isomer and not the same as the standard that we had available. Probably isomer of gulonic acid gamma-lactone</t>
  </si>
  <si>
    <t>N-acetyl-serine and/or isomers; probably N- and O- isomers</t>
  </si>
  <si>
    <t>C5-sugar alcohol(arabitol)</t>
  </si>
  <si>
    <t>pentose (2.4 min)</t>
  </si>
  <si>
    <t>pentose (4.2 min)</t>
  </si>
  <si>
    <t>N-acetyl-hexosamine (ex. N-acetyl-glucosamine)</t>
  </si>
  <si>
    <t>1 (delta ppm &lt;/= 15,  0 (delta ppm &gt; 15). (NOTE: neg mass accuracy is not as good as pos)</t>
  </si>
  <si>
    <t>1 (delta ppm &lt;/= 5,  0 (delta ppm &gt; 5).</t>
  </si>
  <si>
    <t xml:space="preserve">An atlas of known m/z, retention time and fragmentation patterns from a library of reference standards was compared to the sample files. Match details for the three evaluated parameters are specified as difference from the theoretical value. Identification levels as specified by the Mass Spectrometry Initiative Metabolomics. 2007 Sep; 3(3): 211–221. DOI: 10.1007/s11306-007-0082-2] are indicated. Some isomers that failed to pass the level 1 match criteria are included for comparison with identified, but resolved isomers. Where values overlap between isomers, as much information as possible is given. Most stereoisomers and some positional isomers are not resolvable on the methods used. Our knowledge of isomer overlaps is limited by the availability of reference standards in the library, thus other isomers that are not listed may also be possible. Where there are multiple unresolvable peaks at the same mz/rt with similar msms, there are suspected isomers or fragments of other molecules producing a similar feature present in the peak. Sometimes non-detected compounds are listed in the table since they are provided for comparison of m/z, rt, and msms with a detected standard. On the mass spectrometer used, the calibration settings result in better mass accuracy in positive mode than negative mode, thus a cutoff of 15 ppm was used for scoring mz match in negative mode and 5 ppm was used for scoring mz match in positive mode. </t>
  </si>
  <si>
    <t>Mode</t>
  </si>
  <si>
    <t>Total unique compounds</t>
  </si>
  <si>
    <t>Total compounds</t>
  </si>
  <si>
    <t>total POS NEG</t>
  </si>
  <si>
    <t>Compounds identified in both POS and NEG modes</t>
  </si>
  <si>
    <t>N</t>
  </si>
  <si>
    <t>NP</t>
  </si>
  <si>
    <t>P</t>
  </si>
  <si>
    <t>compound</t>
  </si>
  <si>
    <t>Inosine</t>
  </si>
  <si>
    <t>N, NP</t>
  </si>
  <si>
    <t>W</t>
  </si>
  <si>
    <t>N, NP,W</t>
  </si>
  <si>
    <t>N, NP, W</t>
  </si>
  <si>
    <t>NP, W</t>
  </si>
  <si>
    <t>increased</t>
  </si>
  <si>
    <t xml:space="preserve">decreased </t>
  </si>
  <si>
    <t>decreased</t>
  </si>
  <si>
    <t>metabolites increased in relative abundance in the indicated treatment when compared to control marginal soil</t>
  </si>
  <si>
    <t>metabolites decreased in relative abundance in the indicated treatment when compared to control marginal soil</t>
  </si>
  <si>
    <t>Treatment with N added</t>
  </si>
  <si>
    <t>Treatment with NP added</t>
  </si>
  <si>
    <t>Treatment with P added</t>
  </si>
  <si>
    <t>Treatment with reduced watering regime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</si>
</sst>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2"/>
      <color theme="1"/>
      <name val="Arial"/>
    </font>
    <font>
      <b/>
      <sz val="11"/>
      <color theme="1"/>
      <name val="Calibri"/>
      <family val="2"/>
    </font>
    <font>
      <sz val="12"/>
      <name val="Arial"/>
      <family val="2"/>
    </font>
    <font>
      <sz val="10"/>
      <color theme="1"/>
      <name val="Calibri"/>
      <family val="2"/>
    </font>
    <font>
      <sz val="11"/>
      <name val="Calibri"/>
      <family val="2"/>
    </font>
    <font>
      <sz val="10"/>
      <name val="Arial"/>
      <family val="2"/>
    </font>
    <font>
      <sz val="10"/>
      <color rgb="FF000000"/>
      <name val="Calibri"/>
      <family val="2"/>
    </font>
    <font>
      <sz val="10"/>
      <name val="Calibri"/>
      <family val="2"/>
    </font>
    <font>
      <sz val="11"/>
      <color rgb="FF000000"/>
      <name val="Calibri"/>
      <family val="2"/>
    </font>
    <font>
      <u/>
      <sz val="12"/>
      <color theme="10"/>
      <name val="Arial"/>
      <family val="2"/>
    </font>
    <font>
      <u/>
      <sz val="12"/>
      <color theme="11"/>
      <name val="Arial"/>
      <family val="2"/>
    </font>
    <font>
      <sz val="10"/>
      <color theme="1"/>
      <name val="Arial"/>
      <family val="2"/>
    </font>
    <font>
      <b/>
      <sz val="11"/>
      <color theme="1"/>
      <name val="Calibri"/>
      <family val="2"/>
      <scheme val="minor"/>
    </font>
    <font>
      <sz val="11"/>
      <color theme="1"/>
      <name val="Calibri"/>
      <family val="2"/>
      <scheme val="minor"/>
    </font>
    <font>
      <sz val="11"/>
      <color rgb="FF000000"/>
      <name val="Calibri"/>
      <family val="2"/>
      <scheme val="minor"/>
    </font>
    <font>
      <sz val="11"/>
      <name val="Calibri"/>
      <family val="2"/>
      <scheme val="minor"/>
    </font>
    <font>
      <sz val="9"/>
      <color rgb="FF000000"/>
      <name val="Calibri"/>
      <family val="2"/>
    </font>
    <font>
      <sz val="11"/>
      <color theme="1"/>
      <name val="Calibri"/>
      <family val="2"/>
      <scheme val="major"/>
    </font>
    <font>
      <b/>
      <sz val="9"/>
      <color rgb="FF000000"/>
      <name val="Calibri"/>
      <family val="2"/>
    </font>
    <font>
      <sz val="9"/>
      <color theme="1"/>
      <name val="Arial"/>
      <family val="2"/>
    </font>
    <font>
      <sz val="9"/>
      <color rgb="FF545454"/>
      <name val="Arial"/>
      <family val="2"/>
    </font>
    <font>
      <sz val="11"/>
      <color rgb="FF000000"/>
      <name val="Calibri (Headings)"/>
    </font>
    <font>
      <sz val="11"/>
      <color theme="1"/>
      <name val="ArialMT"/>
    </font>
    <font>
      <sz val="11"/>
      <color theme="1"/>
      <name val="Gautami"/>
    </font>
    <font>
      <sz val="11"/>
      <color theme="1"/>
      <name val="Arial"/>
      <family val="2"/>
    </font>
    <font>
      <sz val="11"/>
      <color rgb="FF000000"/>
      <name val="Times New Roman"/>
      <family val="1"/>
    </font>
    <font>
      <sz val="12"/>
      <color theme="1"/>
      <name val="Arial"/>
      <family val="2"/>
    </font>
    <font>
      <sz val="12"/>
      <color rgb="FF000000"/>
      <name val="Calibri"/>
      <family val="2"/>
    </font>
    <font>
      <b/>
      <sz val="12"/>
      <color rgb="FF000000"/>
      <name val="Calibri"/>
      <family val="2"/>
    </font>
  </fonts>
  <fills count="7">
    <fill>
      <patternFill patternType="none"/>
    </fill>
    <fill>
      <patternFill patternType="gray125"/>
    </fill>
    <fill>
      <patternFill patternType="solid">
        <fgColor rgb="FFFFFFDC"/>
        <bgColor rgb="FFFFFFDC"/>
      </patternFill>
    </fill>
    <fill>
      <patternFill patternType="solid">
        <fgColor rgb="FFFFDCFF"/>
        <bgColor rgb="FFFFDCFF"/>
      </patternFill>
    </fill>
    <fill>
      <patternFill patternType="solid">
        <fgColor rgb="FFFFFFFF"/>
        <bgColor rgb="FFFFFFFF"/>
      </patternFill>
    </fill>
    <fill>
      <patternFill patternType="solid">
        <fgColor rgb="FFFF0000"/>
        <bgColor rgb="FFFF0000"/>
      </patternFill>
    </fill>
    <fill>
      <patternFill patternType="solid">
        <fgColor theme="6"/>
        <bgColor indexed="64"/>
      </patternFill>
    </fill>
  </fills>
  <borders count="2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000000"/>
      </left>
      <right style="thin">
        <color rgb="FF000000"/>
      </right>
      <top style="thin">
        <color rgb="FF000000"/>
      </top>
      <bottom/>
      <diagonal/>
    </border>
    <border>
      <left style="thin">
        <color theme="1"/>
      </left>
      <right style="thin">
        <color theme="1"/>
      </right>
      <top style="thin">
        <color theme="1"/>
      </top>
      <bottom style="thin">
        <color theme="1"/>
      </bottom>
      <diagonal/>
    </border>
    <border>
      <left/>
      <right style="thin">
        <color rgb="FF000000"/>
      </right>
      <top style="thin">
        <color rgb="FF000000"/>
      </top>
      <bottom/>
      <diagonal/>
    </border>
    <border>
      <left style="thin">
        <color theme="0" tint="-0.249977111117893"/>
      </left>
      <right style="thin">
        <color theme="0" tint="-0.249977111117893"/>
      </right>
      <top/>
      <bottom style="thin">
        <color theme="0" tint="-0.249977111117893"/>
      </bottom>
      <diagonal/>
    </border>
    <border>
      <left style="thin">
        <color rgb="FF000000"/>
      </left>
      <right/>
      <top style="thin">
        <color rgb="FF000000"/>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bottom style="thin">
        <color theme="2" tint="-0.24997711111789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88">
    <xf numFmtId="0" fontId="0" fillId="0" borderId="0" xfId="0"/>
    <xf numFmtId="0" fontId="1" fillId="0" borderId="4" xfId="0" applyFont="1" applyBorder="1" applyAlignment="1">
      <alignment horizontal="center" wrapText="1"/>
    </xf>
    <xf numFmtId="11" fontId="4" fillId="0" borderId="0" xfId="0" applyNumberFormat="1" applyFont="1" applyAlignment="1">
      <alignment horizontal="right"/>
    </xf>
    <xf numFmtId="11" fontId="5" fillId="0" borderId="0" xfId="0" applyNumberFormat="1" applyFont="1" applyAlignment="1">
      <alignment horizontal="right"/>
    </xf>
    <xf numFmtId="0" fontId="5" fillId="0" borderId="0" xfId="0" applyFont="1"/>
    <xf numFmtId="0" fontId="5" fillId="0" borderId="0" xfId="0" applyFont="1" applyAlignment="1">
      <alignment horizontal="right"/>
    </xf>
    <xf numFmtId="0" fontId="8" fillId="0" borderId="0" xfId="0" applyFont="1"/>
    <xf numFmtId="0" fontId="11" fillId="0" borderId="0" xfId="0" applyFont="1"/>
    <xf numFmtId="0" fontId="12" fillId="0" borderId="0" xfId="0" applyFont="1"/>
    <xf numFmtId="0" fontId="13" fillId="0" borderId="0" xfId="0" applyFont="1"/>
    <xf numFmtId="11" fontId="13" fillId="0" borderId="0" xfId="0" applyNumberFormat="1" applyFont="1"/>
    <xf numFmtId="0" fontId="14" fillId="0" borderId="0" xfId="0" applyFont="1"/>
    <xf numFmtId="0" fontId="12" fillId="0" borderId="4" xfId="0" applyFont="1" applyBorder="1" applyAlignment="1">
      <alignment horizontal="center"/>
    </xf>
    <xf numFmtId="0" fontId="13" fillId="0" borderId="4" xfId="0" applyFont="1" applyBorder="1" applyAlignment="1">
      <alignment horizontal="center"/>
    </xf>
    <xf numFmtId="0" fontId="15" fillId="0" borderId="4" xfId="0" applyFont="1" applyBorder="1" applyAlignment="1">
      <alignment horizontal="center"/>
    </xf>
    <xf numFmtId="0" fontId="13" fillId="0" borderId="0" xfId="0" applyFont="1" applyAlignment="1">
      <alignment horizontal="center"/>
    </xf>
    <xf numFmtId="0" fontId="14" fillId="0" borderId="0" xfId="0" applyFont="1" applyAlignment="1">
      <alignment horizontal="center"/>
    </xf>
    <xf numFmtId="0" fontId="1" fillId="0" borderId="0" xfId="0" applyFont="1"/>
    <xf numFmtId="0" fontId="17" fillId="0" borderId="0" xfId="0" applyFont="1"/>
    <xf numFmtId="0" fontId="18" fillId="0" borderId="0" xfId="0" applyFont="1"/>
    <xf numFmtId="0" fontId="16" fillId="0" borderId="0" xfId="0" applyFont="1"/>
    <xf numFmtId="0" fontId="19" fillId="0" borderId="0" xfId="0" applyFont="1"/>
    <xf numFmtId="0" fontId="20" fillId="0" borderId="0" xfId="0" applyFont="1"/>
    <xf numFmtId="0" fontId="22" fillId="0" borderId="0" xfId="0" applyFont="1" applyAlignment="1">
      <alignment horizontal="center"/>
    </xf>
    <xf numFmtId="0" fontId="24" fillId="0" borderId="0" xfId="0" applyFont="1"/>
    <xf numFmtId="0" fontId="14" fillId="0" borderId="0" xfId="0" applyFont="1" applyAlignment="1">
      <alignment vertical="center"/>
    </xf>
    <xf numFmtId="0" fontId="25" fillId="0" borderId="0" xfId="0" applyFont="1" applyAlignment="1">
      <alignment vertical="center"/>
    </xf>
    <xf numFmtId="0" fontId="1" fillId="0" borderId="6" xfId="0" applyFont="1" applyBorder="1" applyAlignment="1">
      <alignment horizontal="center" wrapText="1"/>
    </xf>
    <xf numFmtId="0" fontId="3" fillId="0" borderId="5" xfId="0" applyFont="1" applyBorder="1"/>
    <xf numFmtId="11" fontId="8" fillId="2" borderId="5" xfId="0" applyNumberFormat="1" applyFont="1" applyFill="1" applyBorder="1" applyAlignment="1">
      <alignment horizontal="right"/>
    </xf>
    <xf numFmtId="11" fontId="6" fillId="2" borderId="5" xfId="0" applyNumberFormat="1" applyFont="1" applyFill="1" applyBorder="1" applyAlignment="1">
      <alignment horizontal="right"/>
    </xf>
    <xf numFmtId="0" fontId="6" fillId="2" borderId="5" xfId="0" applyFont="1" applyFill="1" applyBorder="1"/>
    <xf numFmtId="0" fontId="6" fillId="2" borderId="5" xfId="0" applyFont="1" applyFill="1" applyBorder="1" applyAlignment="1">
      <alignment horizontal="right"/>
    </xf>
    <xf numFmtId="0" fontId="6" fillId="3" borderId="5" xfId="0" applyFont="1" applyFill="1" applyBorder="1" applyAlignment="1">
      <alignment horizontal="right"/>
    </xf>
    <xf numFmtId="11" fontId="7" fillId="2" borderId="5" xfId="0" applyNumberFormat="1" applyFont="1" applyFill="1" applyBorder="1" applyAlignment="1">
      <alignment horizontal="right"/>
    </xf>
    <xf numFmtId="0" fontId="3" fillId="0" borderId="9" xfId="0" applyFont="1" applyBorder="1"/>
    <xf numFmtId="11" fontId="8" fillId="2" borderId="9" xfId="0" applyNumberFormat="1" applyFont="1" applyFill="1" applyBorder="1" applyAlignment="1">
      <alignment horizontal="right"/>
    </xf>
    <xf numFmtId="11" fontId="6" fillId="2" borderId="9" xfId="0" applyNumberFormat="1" applyFont="1" applyFill="1" applyBorder="1" applyAlignment="1">
      <alignment horizontal="right"/>
    </xf>
    <xf numFmtId="0" fontId="6" fillId="2" borderId="9" xfId="0" applyFont="1" applyFill="1" applyBorder="1"/>
    <xf numFmtId="0" fontId="6" fillId="2" borderId="9" xfId="0" applyFont="1" applyFill="1" applyBorder="1" applyAlignment="1">
      <alignment horizontal="right"/>
    </xf>
    <xf numFmtId="0" fontId="6" fillId="3" borderId="9" xfId="0" applyFont="1" applyFill="1" applyBorder="1" applyAlignment="1">
      <alignment horizontal="right"/>
    </xf>
    <xf numFmtId="0" fontId="1" fillId="0" borderId="7" xfId="0" applyFont="1" applyBorder="1" applyAlignment="1">
      <alignment horizontal="center" vertical="top"/>
    </xf>
    <xf numFmtId="0" fontId="1" fillId="0" borderId="4" xfId="0" applyFont="1" applyBorder="1" applyAlignment="1">
      <alignment horizontal="center" vertical="center" wrapText="1"/>
    </xf>
    <xf numFmtId="0" fontId="3" fillId="0" borderId="11" xfId="0" applyFont="1" applyBorder="1"/>
    <xf numFmtId="11" fontId="3" fillId="2" borderId="11" xfId="0" applyNumberFormat="1" applyFont="1" applyFill="1" applyBorder="1" applyAlignment="1">
      <alignment horizontal="right"/>
    </xf>
    <xf numFmtId="0" fontId="3" fillId="2" borderId="11" xfId="0" applyFont="1" applyFill="1" applyBorder="1"/>
    <xf numFmtId="0" fontId="3" fillId="2" borderId="11" xfId="0" applyFont="1" applyFill="1" applyBorder="1" applyAlignment="1">
      <alignment horizontal="right"/>
    </xf>
    <xf numFmtId="0" fontId="3" fillId="3" borderId="11" xfId="0" applyFont="1" applyFill="1" applyBorder="1" applyAlignment="1">
      <alignment horizontal="right"/>
    </xf>
    <xf numFmtId="0" fontId="3" fillId="3" borderId="11" xfId="0" applyFont="1" applyFill="1" applyBorder="1"/>
    <xf numFmtId="0" fontId="6" fillId="4" borderId="11" xfId="0" applyFont="1" applyFill="1" applyBorder="1" applyAlignment="1">
      <alignment horizontal="left"/>
    </xf>
    <xf numFmtId="0" fontId="6" fillId="0" borderId="11" xfId="0" applyFont="1" applyBorder="1"/>
    <xf numFmtId="0" fontId="6" fillId="2" borderId="11" xfId="0" applyFont="1" applyFill="1" applyBorder="1"/>
    <xf numFmtId="0" fontId="7" fillId="0" borderId="11" xfId="0" applyFont="1" applyBorder="1"/>
    <xf numFmtId="0" fontId="3" fillId="5" borderId="11" xfId="0" applyFont="1" applyFill="1" applyBorder="1"/>
    <xf numFmtId="0" fontId="6" fillId="0" borderId="11" xfId="0" applyFont="1" applyBorder="1" applyAlignment="1">
      <alignment horizontal="right"/>
    </xf>
    <xf numFmtId="0" fontId="3" fillId="0" borderId="12" xfId="0" applyFont="1" applyBorder="1"/>
    <xf numFmtId="11" fontId="3" fillId="2" borderId="12" xfId="0" applyNumberFormat="1" applyFont="1" applyFill="1" applyBorder="1" applyAlignment="1">
      <alignment horizontal="right"/>
    </xf>
    <xf numFmtId="0" fontId="3" fillId="2" borderId="12" xfId="0" applyFont="1" applyFill="1" applyBorder="1"/>
    <xf numFmtId="0" fontId="3" fillId="2" borderId="12" xfId="0" applyFont="1" applyFill="1" applyBorder="1" applyAlignment="1">
      <alignment horizontal="right"/>
    </xf>
    <xf numFmtId="0" fontId="3" fillId="3" borderId="12" xfId="0" applyFont="1" applyFill="1" applyBorder="1" applyAlignment="1">
      <alignment horizontal="right"/>
    </xf>
    <xf numFmtId="0" fontId="1" fillId="0" borderId="7" xfId="0" applyFont="1" applyBorder="1" applyAlignment="1">
      <alignment horizontal="center" wrapText="1"/>
    </xf>
    <xf numFmtId="0" fontId="13" fillId="6" borderId="0" xfId="0" applyFont="1" applyFill="1"/>
    <xf numFmtId="0" fontId="15" fillId="0" borderId="0" xfId="0" applyFont="1" applyAlignment="1">
      <alignment horizontal="center"/>
    </xf>
    <xf numFmtId="0" fontId="15" fillId="0" borderId="17" xfId="0" applyFont="1" applyBorder="1" applyAlignment="1">
      <alignment horizontal="center"/>
    </xf>
    <xf numFmtId="0" fontId="14" fillId="0" borderId="17" xfId="0" applyFont="1" applyBorder="1" applyAlignment="1">
      <alignment horizontal="center"/>
    </xf>
    <xf numFmtId="0" fontId="15" fillId="0" borderId="0" xfId="0" applyFont="1"/>
    <xf numFmtId="0" fontId="13" fillId="0" borderId="19" xfId="0" applyFont="1" applyBorder="1"/>
    <xf numFmtId="0" fontId="15" fillId="0" borderId="19" xfId="0" applyFont="1" applyBorder="1" applyAlignment="1">
      <alignment horizontal="center"/>
    </xf>
    <xf numFmtId="0" fontId="15" fillId="0" borderId="20" xfId="0" applyFont="1" applyBorder="1" applyAlignment="1">
      <alignment horizontal="center"/>
    </xf>
    <xf numFmtId="0" fontId="12" fillId="0" borderId="21" xfId="0" applyFont="1" applyBorder="1" applyAlignment="1">
      <alignment horizontal="center"/>
    </xf>
    <xf numFmtId="0" fontId="12" fillId="0" borderId="22" xfId="0" applyFont="1" applyBorder="1" applyAlignment="1">
      <alignment horizontal="center"/>
    </xf>
    <xf numFmtId="0" fontId="12" fillId="0" borderId="23" xfId="0" applyFont="1" applyBorder="1" applyAlignment="1">
      <alignment horizontal="center"/>
    </xf>
    <xf numFmtId="0" fontId="13" fillId="6" borderId="14" xfId="0" applyFont="1" applyFill="1" applyBorder="1"/>
    <xf numFmtId="0" fontId="15" fillId="0" borderId="14" xfId="0" applyFont="1" applyBorder="1" applyAlignment="1">
      <alignment horizontal="center"/>
    </xf>
    <xf numFmtId="0" fontId="15" fillId="0" borderId="15" xfId="0" applyFont="1" applyBorder="1" applyAlignment="1">
      <alignment horizontal="center"/>
    </xf>
    <xf numFmtId="0" fontId="13" fillId="0" borderId="16" xfId="0" applyFont="1" applyBorder="1" applyAlignment="1">
      <alignment horizontal="center"/>
    </xf>
    <xf numFmtId="0" fontId="13" fillId="0" borderId="18" xfId="0" applyFont="1" applyBorder="1" applyAlignment="1">
      <alignment horizontal="center"/>
    </xf>
    <xf numFmtId="0" fontId="12" fillId="0" borderId="21" xfId="0" applyFont="1" applyBorder="1"/>
    <xf numFmtId="0" fontId="13" fillId="0" borderId="13" xfId="0" applyFont="1" applyBorder="1" applyAlignment="1">
      <alignment horizontal="center"/>
    </xf>
    <xf numFmtId="0" fontId="26" fillId="0" borderId="0" xfId="0" applyFont="1"/>
    <xf numFmtId="0" fontId="27" fillId="0" borderId="0" xfId="0" applyFont="1"/>
    <xf numFmtId="0" fontId="28" fillId="0" borderId="0" xfId="0" applyFont="1"/>
    <xf numFmtId="0" fontId="21" fillId="0" borderId="0" xfId="0" applyFont="1" applyAlignment="1">
      <alignment horizontal="center" wrapText="1"/>
    </xf>
    <xf numFmtId="0" fontId="1" fillId="0" borderId="1" xfId="0" applyFont="1" applyBorder="1" applyAlignment="1">
      <alignment horizontal="center" wrapText="1"/>
    </xf>
    <xf numFmtId="0" fontId="2" fillId="0" borderId="2" xfId="0" applyFont="1" applyBorder="1"/>
    <xf numFmtId="0" fontId="2" fillId="0" borderId="3" xfId="0" applyFont="1" applyBorder="1"/>
    <xf numFmtId="0" fontId="1" fillId="0" borderId="10" xfId="0" applyFont="1" applyBorder="1" applyAlignment="1">
      <alignment horizontal="center" wrapText="1"/>
    </xf>
    <xf numFmtId="0" fontId="2" fillId="0" borderId="8" xfId="0" applyFont="1" applyBorder="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14">
    <dxf>
      <fill>
        <patternFill patternType="solid">
          <fgColor rgb="FFFFFFDC"/>
          <bgColor rgb="FFFFFFDC"/>
        </patternFill>
      </fill>
    </dxf>
    <dxf>
      <fill>
        <patternFill patternType="solid">
          <fgColor rgb="FFFFDCFF"/>
          <bgColor rgb="FFFFDCFF"/>
        </patternFill>
      </fill>
    </dxf>
    <dxf>
      <fill>
        <patternFill patternType="solid">
          <fgColor rgb="FFFFDCFF"/>
          <bgColor rgb="FFFFDCFF"/>
        </patternFill>
      </fill>
    </dxf>
    <dxf>
      <fill>
        <patternFill patternType="solid">
          <fgColor rgb="FFFFFFDC"/>
          <bgColor rgb="FFFFFFDC"/>
        </patternFill>
      </fill>
    </dxf>
    <dxf>
      <fill>
        <patternFill patternType="solid">
          <fgColor rgb="FFDCFFFF"/>
          <bgColor rgb="FFDCFFFF"/>
        </patternFill>
      </fill>
    </dxf>
    <dxf>
      <fill>
        <patternFill patternType="solid">
          <fgColor rgb="FFDCFFFF"/>
          <bgColor rgb="FFDCFFFF"/>
        </patternFill>
      </fill>
    </dxf>
    <dxf>
      <fill>
        <patternFill patternType="solid">
          <fgColor rgb="FFFFFFDC"/>
          <bgColor rgb="FFFFFFDC"/>
        </patternFill>
      </fill>
    </dxf>
    <dxf>
      <fill>
        <patternFill patternType="solid">
          <fgColor rgb="FFFFDCFF"/>
          <bgColor rgb="FFFFDCFF"/>
        </patternFill>
      </fill>
    </dxf>
    <dxf>
      <fill>
        <patternFill patternType="solid">
          <fgColor rgb="FFFFDCFF"/>
          <bgColor rgb="FFFFDCFF"/>
        </patternFill>
      </fill>
    </dxf>
    <dxf>
      <fill>
        <patternFill patternType="solid">
          <fgColor rgb="FFFFDCFF"/>
          <bgColor rgb="FFFFDCFF"/>
        </patternFill>
      </fill>
    </dxf>
    <dxf>
      <fill>
        <patternFill patternType="solid">
          <fgColor rgb="FFFFFFDC"/>
          <bgColor rgb="FFFFFFDC"/>
        </patternFill>
      </fill>
    </dxf>
    <dxf>
      <fill>
        <patternFill patternType="solid">
          <fgColor rgb="FFDCFFFF"/>
          <bgColor rgb="FFDCFFFF"/>
        </patternFill>
      </fill>
    </dxf>
    <dxf>
      <fill>
        <patternFill patternType="solid">
          <fgColor rgb="FFDCFFFF"/>
          <bgColor rgb="FFDCFFFF"/>
        </patternFill>
      </fill>
    </dxf>
    <dxf>
      <fill>
        <patternFill patternType="solid">
          <fgColor rgb="FF9BBB59"/>
          <bgColor rgb="FF000000"/>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4"/>
  <sheetViews>
    <sheetView tabSelected="1" zoomScale="120" zoomScaleNormal="120" workbookViewId="0"/>
  </sheetViews>
  <sheetFormatPr baseColWidth="10" defaultRowHeight="16"/>
  <cols>
    <col min="2" max="2" width="25.140625" customWidth="1"/>
    <col min="3" max="3" width="12.42578125" customWidth="1"/>
    <col min="7" max="7" width="19.140625" customWidth="1"/>
  </cols>
  <sheetData>
    <row r="1" spans="1:12">
      <c r="A1" s="8" t="s">
        <v>625</v>
      </c>
      <c r="B1" s="9"/>
      <c r="C1" s="9"/>
      <c r="D1" s="9"/>
      <c r="E1" s="9"/>
      <c r="F1" s="9"/>
      <c r="G1" s="9"/>
      <c r="H1" s="9"/>
      <c r="I1" s="9"/>
      <c r="J1" s="9"/>
      <c r="K1" s="7"/>
      <c r="L1" s="7"/>
    </row>
    <row r="2" spans="1:12">
      <c r="A2" s="8"/>
      <c r="B2" s="9" t="s">
        <v>626</v>
      </c>
      <c r="C2" s="9" t="s">
        <v>627</v>
      </c>
      <c r="D2" s="9"/>
      <c r="E2" s="9"/>
      <c r="F2" s="9"/>
      <c r="G2" s="9"/>
      <c r="H2" s="9"/>
      <c r="I2" s="9"/>
      <c r="J2" s="9"/>
      <c r="K2" s="7"/>
      <c r="L2" s="7"/>
    </row>
    <row r="3" spans="1:12">
      <c r="A3" s="8"/>
      <c r="B3" s="9" t="s">
        <v>628</v>
      </c>
      <c r="C3" s="9" t="s">
        <v>629</v>
      </c>
      <c r="D3" s="9"/>
      <c r="E3" s="9"/>
      <c r="F3" s="9"/>
      <c r="G3" s="9"/>
      <c r="H3" s="9"/>
      <c r="I3" s="9"/>
      <c r="J3" s="9"/>
      <c r="K3" s="7"/>
      <c r="L3" s="7"/>
    </row>
    <row r="4" spans="1:12">
      <c r="A4" s="8"/>
      <c r="B4" s="9" t="s">
        <v>630</v>
      </c>
      <c r="C4" s="9">
        <v>55</v>
      </c>
      <c r="D4" s="9"/>
      <c r="E4" s="9"/>
      <c r="F4" s="9"/>
      <c r="G4" s="9"/>
      <c r="H4" s="9"/>
      <c r="I4" s="9"/>
      <c r="J4" s="9"/>
      <c r="K4" s="7"/>
      <c r="L4" s="7"/>
    </row>
    <row r="5" spans="1:12">
      <c r="A5" s="8"/>
      <c r="B5" s="9" t="s">
        <v>631</v>
      </c>
      <c r="C5" s="9">
        <v>20</v>
      </c>
      <c r="D5" s="9"/>
      <c r="E5" s="9"/>
      <c r="F5" s="9"/>
      <c r="G5" s="9"/>
      <c r="H5" s="9"/>
      <c r="I5" s="9"/>
      <c r="J5" s="9"/>
      <c r="K5" s="7"/>
      <c r="L5" s="7"/>
    </row>
    <row r="6" spans="1:12">
      <c r="A6" s="8"/>
      <c r="B6" s="9" t="s">
        <v>632</v>
      </c>
      <c r="C6" s="9">
        <v>2</v>
      </c>
      <c r="D6" s="9"/>
      <c r="E6" s="9"/>
      <c r="F6" s="9"/>
      <c r="G6" s="9"/>
      <c r="H6" s="9"/>
      <c r="I6" s="9"/>
      <c r="J6" s="9"/>
      <c r="K6" s="7"/>
      <c r="L6" s="7"/>
    </row>
    <row r="7" spans="1:12">
      <c r="A7" s="8"/>
      <c r="B7" s="9" t="s">
        <v>633</v>
      </c>
      <c r="C7" s="9">
        <v>3</v>
      </c>
      <c r="D7" s="9"/>
      <c r="E7" s="9"/>
      <c r="F7" s="9"/>
      <c r="G7" s="9"/>
      <c r="H7" s="9"/>
      <c r="I7" s="9"/>
      <c r="J7" s="9"/>
      <c r="K7" s="7"/>
      <c r="L7" s="7"/>
    </row>
    <row r="8" spans="1:12">
      <c r="A8" s="8"/>
      <c r="B8" s="9" t="s">
        <v>634</v>
      </c>
      <c r="C8" s="9">
        <v>400</v>
      </c>
      <c r="D8" s="9"/>
      <c r="E8" s="9"/>
      <c r="F8" s="9"/>
      <c r="G8" s="9"/>
      <c r="H8" s="9"/>
      <c r="I8" s="9"/>
      <c r="J8" s="9"/>
      <c r="K8" s="7"/>
      <c r="L8" s="7"/>
    </row>
    <row r="9" spans="1:12">
      <c r="A9" s="8"/>
      <c r="B9" s="9" t="s">
        <v>635</v>
      </c>
      <c r="C9" s="9">
        <v>50</v>
      </c>
      <c r="D9" s="9"/>
      <c r="E9" s="9"/>
      <c r="F9" s="9"/>
      <c r="G9" s="9"/>
      <c r="H9" s="9"/>
      <c r="I9" s="9"/>
      <c r="J9" s="9"/>
      <c r="K9" s="7"/>
      <c r="L9" s="7"/>
    </row>
    <row r="10" spans="1:12">
      <c r="A10" s="8" t="s">
        <v>636</v>
      </c>
      <c r="B10" s="9"/>
      <c r="C10" s="9"/>
      <c r="D10" s="9"/>
      <c r="E10" s="9"/>
      <c r="F10" s="9"/>
      <c r="G10" s="9"/>
      <c r="H10" s="9"/>
      <c r="I10" s="9"/>
      <c r="J10" s="9"/>
      <c r="K10" s="7"/>
      <c r="L10" s="7"/>
    </row>
    <row r="11" spans="1:12">
      <c r="A11" s="8"/>
      <c r="B11" s="9" t="s">
        <v>637</v>
      </c>
      <c r="C11" s="9">
        <v>70000</v>
      </c>
      <c r="D11" s="9"/>
      <c r="E11" s="9"/>
      <c r="F11" s="9"/>
      <c r="G11" s="9"/>
      <c r="H11" s="9"/>
      <c r="I11" s="9"/>
      <c r="J11" s="9"/>
      <c r="K11" s="7"/>
      <c r="L11" s="7"/>
    </row>
    <row r="12" spans="1:12">
      <c r="A12" s="8"/>
      <c r="B12" s="9" t="s">
        <v>638</v>
      </c>
      <c r="C12" s="10">
        <v>3000000</v>
      </c>
      <c r="D12" s="9"/>
      <c r="E12" s="9"/>
      <c r="F12" s="9"/>
      <c r="G12" s="9"/>
      <c r="H12" s="9"/>
      <c r="I12" s="9"/>
      <c r="J12" s="9"/>
      <c r="K12" s="7"/>
      <c r="L12" s="7"/>
    </row>
    <row r="13" spans="1:12">
      <c r="A13" s="8"/>
      <c r="B13" s="9" t="s">
        <v>639</v>
      </c>
      <c r="C13" s="9" t="s">
        <v>640</v>
      </c>
      <c r="D13" s="9"/>
      <c r="E13" s="9"/>
      <c r="F13" s="9"/>
      <c r="G13" s="9"/>
      <c r="H13" s="9"/>
      <c r="I13" s="9"/>
      <c r="J13" s="9"/>
      <c r="K13" s="7"/>
      <c r="L13" s="7"/>
    </row>
    <row r="14" spans="1:12">
      <c r="A14" s="8"/>
      <c r="B14" s="9" t="s">
        <v>641</v>
      </c>
      <c r="C14" s="9" t="s">
        <v>642</v>
      </c>
      <c r="D14" s="9"/>
      <c r="E14" s="9"/>
      <c r="F14" s="9"/>
      <c r="G14" s="9"/>
      <c r="H14" s="9"/>
      <c r="I14" s="9"/>
      <c r="J14" s="9"/>
      <c r="K14" s="7"/>
      <c r="L14" s="7"/>
    </row>
    <row r="15" spans="1:12">
      <c r="A15" s="8"/>
      <c r="B15" s="9" t="s">
        <v>643</v>
      </c>
      <c r="C15" s="9" t="s">
        <v>644</v>
      </c>
      <c r="D15" s="9"/>
      <c r="E15" s="9"/>
      <c r="F15" s="9"/>
      <c r="G15" s="9"/>
      <c r="H15" s="9"/>
      <c r="I15" s="9"/>
      <c r="J15" s="9"/>
      <c r="K15" s="7"/>
      <c r="L15" s="7"/>
    </row>
    <row r="16" spans="1:12">
      <c r="A16" s="8" t="s">
        <v>645</v>
      </c>
      <c r="B16" s="9"/>
      <c r="C16" s="9"/>
      <c r="D16" s="9"/>
      <c r="E16" s="9"/>
      <c r="F16" s="9"/>
      <c r="G16" s="9"/>
      <c r="H16" s="9"/>
      <c r="I16" s="9"/>
      <c r="J16" s="9"/>
      <c r="K16" s="7"/>
      <c r="L16" s="7"/>
    </row>
    <row r="17" spans="1:12">
      <c r="A17" s="8"/>
      <c r="B17" s="9" t="s">
        <v>637</v>
      </c>
      <c r="C17" s="9">
        <v>17500</v>
      </c>
      <c r="D17" s="9"/>
      <c r="E17" s="9"/>
      <c r="F17" s="9"/>
      <c r="G17" s="9"/>
      <c r="H17" s="9"/>
      <c r="I17" s="9"/>
      <c r="J17" s="9"/>
      <c r="K17" s="7"/>
      <c r="L17" s="7"/>
    </row>
    <row r="18" spans="1:12">
      <c r="A18" s="8"/>
      <c r="B18" s="9" t="s">
        <v>638</v>
      </c>
      <c r="C18" s="10">
        <v>100000</v>
      </c>
      <c r="D18" s="9"/>
      <c r="E18" s="9"/>
      <c r="F18" s="9"/>
      <c r="G18" s="9"/>
      <c r="H18" s="9"/>
      <c r="I18" s="9"/>
      <c r="J18" s="9"/>
      <c r="K18" s="7"/>
      <c r="L18" s="7"/>
    </row>
    <row r="19" spans="1:12">
      <c r="A19" s="8"/>
      <c r="B19" s="9" t="s">
        <v>639</v>
      </c>
      <c r="C19" s="9" t="s">
        <v>646</v>
      </c>
      <c r="D19" s="9"/>
      <c r="E19" s="9"/>
      <c r="F19" s="9"/>
      <c r="G19" s="9"/>
      <c r="H19" s="9"/>
      <c r="I19" s="9"/>
      <c r="J19" s="9"/>
      <c r="K19" s="7"/>
      <c r="L19" s="7"/>
    </row>
    <row r="20" spans="1:12">
      <c r="A20" s="8"/>
      <c r="B20" s="9" t="s">
        <v>647</v>
      </c>
      <c r="C20" s="9">
        <v>2</v>
      </c>
      <c r="D20" s="9"/>
      <c r="E20" s="9"/>
      <c r="F20" s="9"/>
      <c r="G20" s="9"/>
      <c r="H20" s="9"/>
      <c r="I20" s="9"/>
      <c r="J20" s="9"/>
      <c r="K20" s="7"/>
      <c r="L20" s="7"/>
    </row>
    <row r="21" spans="1:12">
      <c r="A21" s="8"/>
      <c r="B21" s="9" t="s">
        <v>648</v>
      </c>
      <c r="C21" s="9">
        <v>2</v>
      </c>
      <c r="D21" s="9"/>
      <c r="E21" s="9"/>
      <c r="F21" s="9"/>
      <c r="G21" s="9"/>
      <c r="H21" s="9"/>
      <c r="I21" s="9"/>
      <c r="J21" s="9"/>
      <c r="K21" s="7"/>
      <c r="L21" s="7"/>
    </row>
    <row r="22" spans="1:12">
      <c r="A22" s="8"/>
      <c r="B22" s="9" t="s">
        <v>649</v>
      </c>
      <c r="C22" s="9">
        <v>1</v>
      </c>
      <c r="D22" s="9"/>
      <c r="E22" s="9"/>
      <c r="F22" s="9"/>
      <c r="G22" s="9"/>
      <c r="H22" s="9"/>
      <c r="I22" s="9"/>
      <c r="J22" s="9"/>
      <c r="K22" s="7"/>
      <c r="L22" s="7"/>
    </row>
    <row r="23" spans="1:12">
      <c r="A23" s="8"/>
      <c r="B23" s="9" t="s">
        <v>650</v>
      </c>
      <c r="C23" s="9" t="s">
        <v>651</v>
      </c>
      <c r="D23" s="9"/>
      <c r="E23" s="9"/>
      <c r="F23" s="9"/>
      <c r="G23" s="9"/>
      <c r="H23" s="9"/>
      <c r="I23" s="9"/>
      <c r="J23" s="9"/>
      <c r="K23" s="7"/>
      <c r="L23" s="7"/>
    </row>
    <row r="24" spans="1:12">
      <c r="A24" s="8"/>
      <c r="B24" s="9" t="s">
        <v>643</v>
      </c>
      <c r="C24" s="9" t="s">
        <v>644</v>
      </c>
      <c r="D24" s="9"/>
      <c r="E24" s="9"/>
      <c r="F24" s="9"/>
      <c r="G24" s="9"/>
      <c r="H24" s="9"/>
      <c r="I24" s="9"/>
      <c r="J24" s="9"/>
      <c r="K24" s="7"/>
      <c r="L24" s="7"/>
    </row>
    <row r="25" spans="1:12">
      <c r="A25" s="8" t="s">
        <v>652</v>
      </c>
      <c r="B25" s="9"/>
      <c r="C25" s="9"/>
      <c r="D25" s="9"/>
      <c r="E25" s="9"/>
      <c r="F25" s="9"/>
      <c r="G25" s="9"/>
      <c r="H25" s="9"/>
      <c r="I25" s="9"/>
      <c r="J25" s="9"/>
      <c r="K25" s="7"/>
      <c r="L25" s="7"/>
    </row>
    <row r="26" spans="1:12">
      <c r="A26" s="8"/>
      <c r="B26" s="9" t="s">
        <v>653</v>
      </c>
      <c r="C26" s="10">
        <v>1000</v>
      </c>
      <c r="D26" s="9"/>
      <c r="E26" s="9"/>
      <c r="F26" s="9"/>
      <c r="G26" s="9"/>
      <c r="H26" s="9"/>
      <c r="I26" s="9"/>
      <c r="J26" s="9"/>
      <c r="K26" s="7"/>
      <c r="L26" s="7"/>
    </row>
    <row r="27" spans="1:12">
      <c r="A27" s="8"/>
      <c r="B27" s="9" t="s">
        <v>654</v>
      </c>
      <c r="C27" s="9" t="s">
        <v>655</v>
      </c>
      <c r="D27" s="9"/>
      <c r="E27" s="9"/>
      <c r="F27" s="9"/>
      <c r="G27" s="9"/>
      <c r="H27" s="9"/>
      <c r="I27" s="9"/>
      <c r="J27" s="9"/>
      <c r="K27" s="7"/>
      <c r="L27" s="7"/>
    </row>
    <row r="28" spans="1:12">
      <c r="A28" s="8"/>
      <c r="B28" s="9" t="s">
        <v>656</v>
      </c>
      <c r="C28" s="9" t="s">
        <v>657</v>
      </c>
      <c r="D28" s="9"/>
      <c r="E28" s="9"/>
      <c r="F28" s="9"/>
      <c r="G28" s="9"/>
      <c r="H28" s="9"/>
      <c r="I28" s="9"/>
      <c r="J28" s="9"/>
      <c r="K28" s="7"/>
      <c r="L28" s="7"/>
    </row>
    <row r="29" spans="1:12">
      <c r="A29" s="8"/>
      <c r="B29" s="9" t="s">
        <v>658</v>
      </c>
      <c r="C29" s="9" t="s">
        <v>659</v>
      </c>
      <c r="D29" s="9"/>
      <c r="E29" s="9"/>
      <c r="F29" s="9"/>
      <c r="G29" s="9"/>
      <c r="H29" s="9"/>
      <c r="I29" s="9"/>
      <c r="J29" s="9"/>
      <c r="K29" s="7"/>
      <c r="L29" s="7"/>
    </row>
    <row r="30" spans="1:12">
      <c r="A30" s="8" t="s">
        <v>660</v>
      </c>
      <c r="B30" s="9"/>
      <c r="C30" s="9"/>
      <c r="D30" s="9"/>
      <c r="E30" s="9"/>
      <c r="F30" s="9"/>
      <c r="G30" s="9"/>
      <c r="H30" s="9"/>
      <c r="I30" s="9"/>
      <c r="J30" s="9"/>
      <c r="K30" s="7"/>
      <c r="L30" s="7"/>
    </row>
    <row r="31" spans="1:12">
      <c r="A31" s="8"/>
      <c r="B31" s="9" t="s">
        <v>661</v>
      </c>
      <c r="C31" s="9" t="s">
        <v>662</v>
      </c>
      <c r="D31" s="9"/>
      <c r="E31" s="9"/>
      <c r="F31" s="9"/>
      <c r="G31" s="9"/>
      <c r="H31" s="9"/>
      <c r="I31" s="9"/>
      <c r="J31" s="9"/>
      <c r="K31" s="7"/>
      <c r="L31" s="7"/>
    </row>
    <row r="32" spans="1:12">
      <c r="A32" s="8"/>
      <c r="B32" s="9" t="s">
        <v>663</v>
      </c>
      <c r="C32" s="9" t="s">
        <v>664</v>
      </c>
      <c r="D32" s="9"/>
      <c r="E32" s="9"/>
      <c r="F32" s="9"/>
      <c r="G32" s="9"/>
      <c r="H32" s="9"/>
      <c r="I32" s="9"/>
      <c r="J32" s="9"/>
      <c r="K32" s="7"/>
      <c r="L32" s="7"/>
    </row>
    <row r="33" spans="1:12">
      <c r="A33" s="8"/>
      <c r="B33" s="9" t="s">
        <v>665</v>
      </c>
      <c r="C33" s="9" t="s">
        <v>666</v>
      </c>
      <c r="D33" s="9"/>
      <c r="E33" s="9"/>
      <c r="F33" s="9"/>
      <c r="G33" s="9"/>
      <c r="H33" s="9"/>
      <c r="I33" s="9"/>
      <c r="J33" s="9"/>
      <c r="K33" s="7"/>
      <c r="L33" s="7"/>
    </row>
    <row r="34" spans="1:12">
      <c r="A34" s="8"/>
      <c r="B34" s="9" t="s">
        <v>667</v>
      </c>
      <c r="C34" s="9" t="s">
        <v>668</v>
      </c>
      <c r="D34" s="9"/>
      <c r="E34" s="9"/>
      <c r="F34" s="9"/>
      <c r="G34" s="9"/>
      <c r="H34" s="9"/>
      <c r="I34" s="9"/>
      <c r="J34" s="9"/>
      <c r="K34" s="7"/>
      <c r="L34" s="7"/>
    </row>
    <row r="35" spans="1:12">
      <c r="A35" s="8"/>
      <c r="B35" s="9" t="s">
        <v>669</v>
      </c>
      <c r="C35" s="11" t="s">
        <v>670</v>
      </c>
      <c r="D35" s="9"/>
      <c r="E35" s="9"/>
      <c r="F35" s="9"/>
      <c r="G35" s="9"/>
      <c r="H35" s="9"/>
      <c r="I35" s="9"/>
      <c r="J35" s="9"/>
      <c r="K35" s="7"/>
      <c r="L35" s="7"/>
    </row>
    <row r="36" spans="1:12">
      <c r="A36" s="8"/>
      <c r="B36" s="9" t="s">
        <v>671</v>
      </c>
      <c r="C36" s="9" t="s">
        <v>672</v>
      </c>
      <c r="D36" s="9"/>
      <c r="E36" s="9"/>
      <c r="F36" s="9"/>
      <c r="G36" s="9"/>
      <c r="H36" s="9"/>
      <c r="I36" s="9"/>
      <c r="J36" s="9"/>
      <c r="K36" s="7"/>
      <c r="L36" s="7"/>
    </row>
    <row r="37" spans="1:12">
      <c r="A37" s="8"/>
      <c r="B37" s="9" t="s">
        <v>673</v>
      </c>
      <c r="C37" s="9" t="s">
        <v>674</v>
      </c>
      <c r="D37" s="9"/>
      <c r="E37" s="9"/>
      <c r="F37" s="9"/>
      <c r="G37" s="9"/>
      <c r="H37" s="9"/>
      <c r="I37" s="9"/>
      <c r="J37" s="9"/>
      <c r="K37" s="7"/>
      <c r="L37" s="7"/>
    </row>
    <row r="38" spans="1:12">
      <c r="A38" s="8"/>
      <c r="B38" s="9" t="s">
        <v>675</v>
      </c>
      <c r="C38" s="9" t="s">
        <v>676</v>
      </c>
      <c r="D38" s="9"/>
      <c r="E38" s="9"/>
      <c r="F38" s="9"/>
      <c r="G38" s="9"/>
      <c r="H38" s="9"/>
      <c r="I38" s="9"/>
      <c r="J38" s="9"/>
      <c r="K38" s="7"/>
      <c r="L38" s="7"/>
    </row>
    <row r="39" spans="1:12">
      <c r="A39" s="8"/>
      <c r="B39" s="9" t="s">
        <v>677</v>
      </c>
      <c r="C39" s="9" t="s">
        <v>678</v>
      </c>
      <c r="D39" s="9"/>
      <c r="E39" s="9"/>
      <c r="F39" s="9"/>
      <c r="G39" s="9"/>
      <c r="H39" s="9"/>
      <c r="I39" s="9"/>
      <c r="J39" s="9"/>
      <c r="K39" s="7"/>
      <c r="L39" s="7"/>
    </row>
    <row r="40" spans="1:12">
      <c r="A40" s="8"/>
      <c r="B40" s="9" t="s">
        <v>679</v>
      </c>
      <c r="C40" s="9" t="s">
        <v>680</v>
      </c>
      <c r="D40" s="9" t="s">
        <v>681</v>
      </c>
      <c r="E40" s="9" t="s">
        <v>682</v>
      </c>
      <c r="F40" s="9" t="s">
        <v>683</v>
      </c>
      <c r="G40" s="9"/>
      <c r="H40" s="9"/>
      <c r="I40" s="9"/>
      <c r="J40" s="9"/>
      <c r="K40" s="7"/>
      <c r="L40" s="7"/>
    </row>
    <row r="41" spans="1:12">
      <c r="A41" s="8"/>
      <c r="B41" s="9"/>
      <c r="C41" s="9">
        <v>0</v>
      </c>
      <c r="D41" s="9">
        <v>0.45</v>
      </c>
      <c r="E41" s="9">
        <v>0</v>
      </c>
      <c r="F41" s="9">
        <v>100</v>
      </c>
      <c r="G41" s="9"/>
      <c r="H41" s="9"/>
      <c r="I41" s="9"/>
      <c r="J41" s="9"/>
      <c r="K41" s="7"/>
      <c r="L41" s="7"/>
    </row>
    <row r="42" spans="1:12">
      <c r="A42" s="8"/>
      <c r="B42" s="9"/>
      <c r="C42" s="9">
        <v>1</v>
      </c>
      <c r="D42" s="9">
        <v>0.45</v>
      </c>
      <c r="E42" s="9">
        <v>0</v>
      </c>
      <c r="F42" s="9">
        <v>100</v>
      </c>
      <c r="G42" s="9"/>
      <c r="H42" s="9"/>
      <c r="I42" s="9"/>
      <c r="J42" s="9"/>
      <c r="K42" s="7"/>
      <c r="L42" s="7"/>
    </row>
    <row r="43" spans="1:12">
      <c r="A43" s="8"/>
      <c r="B43" s="9"/>
      <c r="C43" s="9">
        <v>11</v>
      </c>
      <c r="D43" s="9">
        <v>0.45</v>
      </c>
      <c r="E43" s="9">
        <v>11</v>
      </c>
      <c r="F43" s="9">
        <v>89</v>
      </c>
      <c r="G43" s="9"/>
      <c r="H43" s="9"/>
      <c r="I43" s="9"/>
      <c r="J43" s="9"/>
      <c r="K43" s="7"/>
      <c r="L43" s="7"/>
    </row>
    <row r="44" spans="1:12">
      <c r="A44" s="8"/>
      <c r="B44" s="9"/>
      <c r="C44" s="9">
        <v>15.75</v>
      </c>
      <c r="D44" s="9">
        <v>0.45</v>
      </c>
      <c r="E44" s="9">
        <v>30</v>
      </c>
      <c r="F44" s="9">
        <v>70</v>
      </c>
      <c r="G44" s="9"/>
      <c r="H44" s="9"/>
      <c r="I44" s="9"/>
      <c r="J44" s="9"/>
      <c r="K44" s="7"/>
      <c r="L44" s="7"/>
    </row>
    <row r="45" spans="1:12">
      <c r="A45" s="8"/>
      <c r="B45" s="9"/>
      <c r="C45" s="9">
        <v>16.25</v>
      </c>
      <c r="D45" s="9">
        <v>0.45</v>
      </c>
      <c r="E45" s="9">
        <v>80</v>
      </c>
      <c r="F45" s="9">
        <v>20</v>
      </c>
      <c r="G45" s="9"/>
      <c r="H45" s="9"/>
      <c r="I45" s="9"/>
      <c r="J45" s="9"/>
      <c r="K45" s="7"/>
      <c r="L45" s="7"/>
    </row>
    <row r="46" spans="1:12">
      <c r="A46" s="8"/>
      <c r="B46" s="9"/>
      <c r="C46" s="9">
        <v>18.5</v>
      </c>
      <c r="D46" s="9">
        <v>0.45</v>
      </c>
      <c r="E46" s="9">
        <v>80</v>
      </c>
      <c r="F46" s="9">
        <v>20</v>
      </c>
      <c r="G46" s="9"/>
      <c r="H46" s="9"/>
      <c r="I46" s="9"/>
      <c r="J46" s="9"/>
      <c r="K46" s="7"/>
      <c r="L46" s="7"/>
    </row>
    <row r="47" spans="1:12">
      <c r="A47" s="8"/>
      <c r="B47" s="9"/>
      <c r="C47" s="9">
        <v>18.600000000000001</v>
      </c>
      <c r="D47" s="9">
        <v>0.45</v>
      </c>
      <c r="E47" s="9">
        <v>0</v>
      </c>
      <c r="F47" s="9">
        <v>100</v>
      </c>
      <c r="G47" s="9"/>
      <c r="H47" s="9"/>
      <c r="I47" s="9"/>
      <c r="J47" s="9"/>
      <c r="K47" s="7"/>
      <c r="L47" s="7"/>
    </row>
    <row r="48" spans="1:12">
      <c r="A48" s="8"/>
      <c r="B48" s="9"/>
      <c r="C48" s="9">
        <v>21</v>
      </c>
      <c r="D48" s="9">
        <v>0.45</v>
      </c>
      <c r="E48" s="9">
        <v>0</v>
      </c>
      <c r="F48" s="9">
        <v>100</v>
      </c>
      <c r="G48" s="9"/>
      <c r="H48" s="9"/>
      <c r="I48" s="9"/>
      <c r="J48" s="9"/>
      <c r="K48" s="7"/>
      <c r="L48" s="7"/>
    </row>
    <row r="49" spans="1:12">
      <c r="A49" s="8"/>
      <c r="B49" s="9"/>
      <c r="C49" s="9"/>
      <c r="D49" s="9"/>
      <c r="E49" s="9"/>
      <c r="F49" s="9"/>
      <c r="G49" s="9"/>
      <c r="H49" s="9"/>
      <c r="I49" s="9"/>
      <c r="J49" s="9"/>
      <c r="K49" s="7"/>
      <c r="L49" s="7"/>
    </row>
    <row r="50" spans="1:12">
      <c r="A50" s="17" t="s">
        <v>686</v>
      </c>
      <c r="C50" s="7"/>
      <c r="D50" s="7"/>
      <c r="E50" s="7"/>
      <c r="F50" s="7"/>
      <c r="G50" s="9"/>
      <c r="H50" s="9"/>
      <c r="I50" s="9"/>
      <c r="J50" s="9"/>
      <c r="K50" s="7"/>
      <c r="L50" s="7"/>
    </row>
    <row r="51" spans="1:12">
      <c r="B51" s="15" t="s">
        <v>687</v>
      </c>
      <c r="C51" s="16" t="s">
        <v>689</v>
      </c>
      <c r="D51" s="15" t="s">
        <v>688</v>
      </c>
      <c r="F51" s="19"/>
      <c r="G51" s="19"/>
      <c r="H51" s="19"/>
      <c r="I51" s="19"/>
      <c r="J51" s="19"/>
      <c r="K51" s="19"/>
      <c r="L51" s="19"/>
    </row>
    <row r="52" spans="1:12" ht="22">
      <c r="B52" s="16" t="s">
        <v>702</v>
      </c>
      <c r="C52" s="16" t="s">
        <v>690</v>
      </c>
      <c r="D52" s="23" t="s">
        <v>703</v>
      </c>
      <c r="F52" s="20"/>
      <c r="G52" s="20"/>
      <c r="H52" s="7"/>
      <c r="I52" s="21"/>
      <c r="J52" s="22"/>
      <c r="K52" s="22"/>
      <c r="L52" s="22"/>
    </row>
    <row r="53" spans="1:12" ht="22">
      <c r="B53" s="16" t="s">
        <v>691</v>
      </c>
      <c r="C53" s="16" t="s">
        <v>692</v>
      </c>
      <c r="D53" s="23" t="s">
        <v>717</v>
      </c>
      <c r="F53" s="20"/>
      <c r="G53" s="20"/>
      <c r="H53" s="7"/>
      <c r="I53" s="21"/>
      <c r="J53" s="22"/>
      <c r="K53" s="22"/>
      <c r="L53" s="20"/>
    </row>
    <row r="54" spans="1:12" ht="22">
      <c r="B54" s="16" t="s">
        <v>693</v>
      </c>
      <c r="C54" s="16" t="s">
        <v>694</v>
      </c>
      <c r="D54" s="23" t="s">
        <v>718</v>
      </c>
      <c r="F54" s="20"/>
      <c r="G54" s="20"/>
      <c r="H54" s="7"/>
      <c r="I54" s="21"/>
      <c r="J54" s="22"/>
      <c r="K54" s="22"/>
      <c r="L54" s="20"/>
    </row>
    <row r="55" spans="1:12" ht="22">
      <c r="B55" s="16" t="s">
        <v>695</v>
      </c>
      <c r="C55" s="16" t="s">
        <v>517</v>
      </c>
      <c r="D55" s="23" t="s">
        <v>704</v>
      </c>
      <c r="F55" s="20"/>
      <c r="G55" s="20"/>
      <c r="H55" s="7"/>
      <c r="I55" s="21"/>
      <c r="J55" s="22"/>
      <c r="K55" s="22"/>
      <c r="L55" s="20"/>
    </row>
    <row r="56" spans="1:12" ht="22">
      <c r="B56" s="16" t="s">
        <v>696</v>
      </c>
      <c r="C56" s="16" t="s">
        <v>697</v>
      </c>
      <c r="D56" s="23" t="s">
        <v>719</v>
      </c>
      <c r="F56" s="20"/>
      <c r="G56" s="20"/>
      <c r="H56" s="7"/>
      <c r="I56" s="21"/>
      <c r="J56" s="22"/>
      <c r="K56" s="22"/>
      <c r="L56" s="20"/>
    </row>
    <row r="57" spans="1:12" ht="22">
      <c r="B57" s="16" t="s">
        <v>698</v>
      </c>
      <c r="C57" s="16" t="s">
        <v>699</v>
      </c>
      <c r="D57" s="23" t="s">
        <v>720</v>
      </c>
      <c r="F57" s="20"/>
      <c r="G57" s="7"/>
      <c r="H57" s="7"/>
      <c r="I57" s="21"/>
      <c r="J57" s="22"/>
      <c r="K57" s="22"/>
      <c r="L57" s="20"/>
    </row>
    <row r="58" spans="1:12" ht="22">
      <c r="B58" s="16" t="s">
        <v>700</v>
      </c>
      <c r="C58" s="16" t="s">
        <v>701</v>
      </c>
      <c r="D58" s="23" t="s">
        <v>718</v>
      </c>
      <c r="F58" s="20"/>
      <c r="G58" s="7"/>
      <c r="H58" s="7"/>
      <c r="I58" s="21"/>
      <c r="J58" s="22"/>
      <c r="K58" s="22"/>
      <c r="L58" s="20"/>
    </row>
    <row r="59" spans="1:12">
      <c r="A59" s="8"/>
      <c r="B59" s="18"/>
      <c r="C59" s="18"/>
      <c r="D59" s="18"/>
      <c r="E59" s="18"/>
      <c r="G59" s="9"/>
      <c r="H59" s="9"/>
      <c r="I59" s="9"/>
      <c r="J59" s="9"/>
      <c r="K59" s="7"/>
      <c r="L59" s="7"/>
    </row>
    <row r="60" spans="1:12">
      <c r="A60" s="8"/>
      <c r="B60" s="18"/>
      <c r="C60" s="18"/>
      <c r="D60" s="18"/>
      <c r="E60" s="18"/>
      <c r="G60" s="9"/>
      <c r="H60" s="9"/>
      <c r="I60" s="9"/>
      <c r="J60" s="9"/>
      <c r="K60" s="7"/>
      <c r="L60" s="7"/>
    </row>
    <row r="61" spans="1:12" ht="16" customHeight="1">
      <c r="A61" s="8"/>
      <c r="B61" s="82" t="s">
        <v>754</v>
      </c>
      <c r="C61" s="82"/>
      <c r="D61" s="82"/>
      <c r="E61" s="82"/>
      <c r="F61" s="82"/>
      <c r="G61" s="82"/>
      <c r="H61" s="82"/>
      <c r="I61" s="82"/>
      <c r="J61" s="9"/>
      <c r="K61" s="7"/>
      <c r="L61" s="7"/>
    </row>
    <row r="62" spans="1:12">
      <c r="A62" s="8" t="s">
        <v>745</v>
      </c>
      <c r="B62" s="82"/>
      <c r="C62" s="82"/>
      <c r="D62" s="82"/>
      <c r="E62" s="82"/>
      <c r="F62" s="82"/>
      <c r="G62" s="82"/>
      <c r="H62" s="82"/>
      <c r="I62" s="82"/>
      <c r="J62" s="9"/>
      <c r="K62" s="7"/>
      <c r="L62" s="7"/>
    </row>
    <row r="63" spans="1:12" ht="16" customHeight="1">
      <c r="A63" s="8"/>
      <c r="B63" s="82"/>
      <c r="C63" s="82"/>
      <c r="D63" s="82"/>
      <c r="E63" s="82"/>
      <c r="F63" s="82"/>
      <c r="G63" s="82"/>
      <c r="H63" s="82"/>
      <c r="I63" s="82"/>
      <c r="J63" s="9"/>
      <c r="K63" s="7"/>
      <c r="L63" s="7"/>
    </row>
    <row r="64" spans="1:12">
      <c r="A64" s="8"/>
      <c r="B64" s="82"/>
      <c r="C64" s="82"/>
      <c r="D64" s="82"/>
      <c r="E64" s="82"/>
      <c r="F64" s="82"/>
      <c r="G64" s="82"/>
      <c r="H64" s="82"/>
      <c r="I64" s="82"/>
      <c r="J64" s="9"/>
      <c r="K64" s="7"/>
      <c r="L64" s="7"/>
    </row>
    <row r="65" spans="1:12">
      <c r="A65" s="8"/>
      <c r="B65" s="82"/>
      <c r="C65" s="82"/>
      <c r="D65" s="82"/>
      <c r="E65" s="82"/>
      <c r="F65" s="82"/>
      <c r="G65" s="82"/>
      <c r="H65" s="82"/>
      <c r="I65" s="82"/>
      <c r="J65" s="9"/>
      <c r="K65" s="7"/>
      <c r="L65" s="7"/>
    </row>
    <row r="66" spans="1:12">
      <c r="A66" s="8"/>
      <c r="B66" s="82"/>
      <c r="C66" s="82"/>
      <c r="D66" s="82"/>
      <c r="E66" s="82"/>
      <c r="F66" s="82"/>
      <c r="G66" s="82"/>
      <c r="H66" s="82"/>
      <c r="I66" s="82"/>
      <c r="J66" s="9"/>
      <c r="K66" s="7"/>
      <c r="L66" s="7"/>
    </row>
    <row r="67" spans="1:12">
      <c r="A67" s="8"/>
      <c r="B67" s="82"/>
      <c r="C67" s="82"/>
      <c r="D67" s="82"/>
      <c r="E67" s="82"/>
      <c r="F67" s="82"/>
      <c r="G67" s="82"/>
      <c r="H67" s="82"/>
      <c r="I67" s="82"/>
      <c r="J67" s="9"/>
      <c r="K67" s="7"/>
      <c r="L67" s="7"/>
    </row>
    <row r="68" spans="1:12">
      <c r="A68" s="8"/>
      <c r="B68" s="82"/>
      <c r="C68" s="82"/>
      <c r="D68" s="82"/>
      <c r="E68" s="82"/>
      <c r="F68" s="82"/>
      <c r="G68" s="82"/>
      <c r="H68" s="82"/>
      <c r="I68" s="82"/>
      <c r="J68" s="9"/>
      <c r="K68" s="7"/>
      <c r="L68" s="7"/>
    </row>
    <row r="69" spans="1:12">
      <c r="A69" s="8"/>
      <c r="B69" s="82"/>
      <c r="C69" s="82"/>
      <c r="D69" s="82"/>
      <c r="E69" s="82"/>
      <c r="F69" s="82"/>
      <c r="G69" s="82"/>
      <c r="H69" s="82"/>
      <c r="I69" s="82"/>
      <c r="J69" s="9"/>
      <c r="K69" s="7"/>
      <c r="L69" s="7"/>
    </row>
    <row r="70" spans="1:12">
      <c r="A70" s="8"/>
      <c r="B70" s="82"/>
      <c r="C70" s="82"/>
      <c r="D70" s="82"/>
      <c r="E70" s="82"/>
      <c r="F70" s="82"/>
      <c r="G70" s="82"/>
      <c r="H70" s="82"/>
      <c r="I70" s="82"/>
      <c r="J70" s="9"/>
      <c r="K70" s="7"/>
      <c r="L70" s="7"/>
    </row>
    <row r="72" spans="1:12">
      <c r="A72" s="17" t="s">
        <v>744</v>
      </c>
    </row>
    <row r="73" spans="1:12" s="24" customFormat="1" ht="15">
      <c r="A73" s="11" t="s">
        <v>621</v>
      </c>
      <c r="B73" s="11" t="s">
        <v>622</v>
      </c>
      <c r="C73" s="6"/>
    </row>
    <row r="74" spans="1:12" s="24" customFormat="1" ht="15">
      <c r="A74" s="11" t="s">
        <v>623</v>
      </c>
      <c r="B74" s="25" t="s">
        <v>624</v>
      </c>
      <c r="C74" s="26"/>
    </row>
  </sheetData>
  <mergeCells count="1">
    <mergeCell ref="B61:I70"/>
  </mergeCells>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996"/>
  <sheetViews>
    <sheetView topLeftCell="A9" zoomScale="120" zoomScaleNormal="120" zoomScalePageLayoutView="150" workbookViewId="0">
      <selection activeCell="A2" sqref="A2"/>
    </sheetView>
  </sheetViews>
  <sheetFormatPr baseColWidth="10" defaultColWidth="11.28515625" defaultRowHeight="15" customHeight="1"/>
  <cols>
    <col min="1" max="1" width="10.5703125" customWidth="1"/>
    <col min="2" max="2" width="21.28515625" customWidth="1"/>
    <col min="3" max="6" width="10.5703125" customWidth="1"/>
    <col min="7" max="7" width="9.42578125" customWidth="1"/>
    <col min="8" max="8" width="8.5703125" customWidth="1"/>
    <col min="9" max="9" width="6.85546875" customWidth="1"/>
    <col min="10" max="11" width="10.5703125" customWidth="1"/>
    <col min="12" max="12" width="16.85546875" customWidth="1"/>
    <col min="13" max="13" width="26.5703125" customWidth="1"/>
    <col min="14" max="14" width="10.5703125" customWidth="1"/>
    <col min="15" max="15" width="19.28515625" customWidth="1"/>
    <col min="16" max="20" width="10.5703125" customWidth="1"/>
    <col min="21" max="21" width="16.7109375" customWidth="1"/>
    <col min="22" max="24" width="10.5703125" customWidth="1"/>
    <col min="25" max="25" width="12.28515625" customWidth="1"/>
    <col min="26" max="29" width="10.5703125" customWidth="1"/>
    <col min="30" max="30" width="15.140625" customWidth="1"/>
  </cols>
  <sheetData>
    <row r="1" spans="1:30" ht="33" customHeight="1">
      <c r="A1" s="83" t="s">
        <v>0</v>
      </c>
      <c r="B1" s="84"/>
      <c r="C1" s="84"/>
      <c r="D1" s="84"/>
      <c r="E1" s="84"/>
      <c r="F1" s="85"/>
      <c r="G1" s="83" t="s">
        <v>1</v>
      </c>
      <c r="H1" s="84"/>
      <c r="I1" s="84"/>
      <c r="J1" s="84"/>
      <c r="K1" s="84"/>
      <c r="L1" s="84"/>
      <c r="M1" s="85"/>
      <c r="N1" s="83" t="s">
        <v>2</v>
      </c>
      <c r="O1" s="84"/>
      <c r="P1" s="85"/>
      <c r="Q1" s="83" t="s">
        <v>3</v>
      </c>
      <c r="R1" s="84"/>
      <c r="S1" s="84"/>
      <c r="T1" s="85"/>
      <c r="U1" s="1" t="s">
        <v>4</v>
      </c>
      <c r="V1" s="83" t="s">
        <v>5</v>
      </c>
      <c r="W1" s="84"/>
      <c r="X1" s="85"/>
      <c r="Y1" s="1" t="s">
        <v>6</v>
      </c>
      <c r="Z1" s="83" t="s">
        <v>7</v>
      </c>
      <c r="AA1" s="84"/>
      <c r="AB1" s="84"/>
      <c r="AC1" s="85"/>
      <c r="AD1" s="1" t="s">
        <v>8</v>
      </c>
    </row>
    <row r="2" spans="1:30" ht="78.75" customHeight="1">
      <c r="A2" s="42" t="s">
        <v>9</v>
      </c>
      <c r="B2" s="42" t="s">
        <v>10</v>
      </c>
      <c r="C2" s="42" t="s">
        <v>11</v>
      </c>
      <c r="D2" s="42" t="s">
        <v>12</v>
      </c>
      <c r="E2" s="42" t="s">
        <v>13</v>
      </c>
      <c r="F2" s="42" t="s">
        <v>14</v>
      </c>
      <c r="G2" s="42" t="s">
        <v>15</v>
      </c>
      <c r="H2" s="42" t="s">
        <v>16</v>
      </c>
      <c r="I2" s="42" t="s">
        <v>17</v>
      </c>
      <c r="J2" s="42" t="s">
        <v>18</v>
      </c>
      <c r="K2" s="42" t="s">
        <v>19</v>
      </c>
      <c r="L2" s="42" t="s">
        <v>20</v>
      </c>
      <c r="M2" s="42" t="s">
        <v>21</v>
      </c>
      <c r="N2" s="42" t="s">
        <v>22</v>
      </c>
      <c r="O2" s="42" t="s">
        <v>22</v>
      </c>
      <c r="P2" s="42" t="s">
        <v>23</v>
      </c>
      <c r="Q2" s="42" t="s">
        <v>24</v>
      </c>
      <c r="R2" s="42" t="s">
        <v>25</v>
      </c>
      <c r="S2" s="42" t="s">
        <v>26</v>
      </c>
      <c r="T2" s="42" t="s">
        <v>27</v>
      </c>
      <c r="U2" s="42"/>
      <c r="V2" s="42" t="s">
        <v>28</v>
      </c>
      <c r="W2" s="42" t="s">
        <v>29</v>
      </c>
      <c r="X2" s="42" t="s">
        <v>30</v>
      </c>
      <c r="Y2" s="42" t="s">
        <v>31</v>
      </c>
      <c r="Z2" s="42" t="s">
        <v>32</v>
      </c>
      <c r="AA2" s="42" t="s">
        <v>33</v>
      </c>
      <c r="AB2" s="42" t="s">
        <v>34</v>
      </c>
      <c r="AC2" s="42" t="s">
        <v>35</v>
      </c>
      <c r="AD2" s="42" t="s">
        <v>36</v>
      </c>
    </row>
    <row r="3" spans="1:30" ht="57" customHeight="1">
      <c r="A3" s="27" t="s">
        <v>37</v>
      </c>
      <c r="B3" s="27" t="s">
        <v>38</v>
      </c>
      <c r="C3" s="27"/>
      <c r="D3" s="27"/>
      <c r="E3" s="27" t="s">
        <v>39</v>
      </c>
      <c r="F3" s="27" t="s">
        <v>40</v>
      </c>
      <c r="G3" s="27" t="s">
        <v>705</v>
      </c>
      <c r="H3" s="27" t="s">
        <v>752</v>
      </c>
      <c r="I3" s="27" t="s">
        <v>41</v>
      </c>
      <c r="J3" s="27" t="s">
        <v>42</v>
      </c>
      <c r="K3" s="27" t="s">
        <v>43</v>
      </c>
      <c r="L3" s="27" t="s">
        <v>44</v>
      </c>
      <c r="M3" s="27"/>
      <c r="N3" s="27"/>
      <c r="O3" s="27"/>
      <c r="P3" s="27"/>
      <c r="Q3" s="27"/>
      <c r="R3" s="27"/>
      <c r="S3" s="27" t="s">
        <v>45</v>
      </c>
      <c r="T3" s="27"/>
      <c r="U3" s="27" t="s">
        <v>46</v>
      </c>
      <c r="V3" s="27" t="s">
        <v>47</v>
      </c>
      <c r="W3" s="27" t="s">
        <v>48</v>
      </c>
      <c r="X3" s="27" t="s">
        <v>49</v>
      </c>
      <c r="Y3" s="27" t="s">
        <v>50</v>
      </c>
      <c r="Z3" s="86" t="s">
        <v>51</v>
      </c>
      <c r="AA3" s="87"/>
      <c r="AB3" s="27" t="s">
        <v>52</v>
      </c>
      <c r="AC3" s="27" t="s">
        <v>53</v>
      </c>
      <c r="AD3" s="27" t="s">
        <v>54</v>
      </c>
    </row>
    <row r="4" spans="1:30" ht="16">
      <c r="A4" s="41" t="s">
        <v>55</v>
      </c>
      <c r="B4" s="41" t="s">
        <v>56</v>
      </c>
      <c r="C4" s="41" t="s">
        <v>57</v>
      </c>
      <c r="D4" s="41" t="s">
        <v>58</v>
      </c>
      <c r="E4" s="41" t="s">
        <v>59</v>
      </c>
      <c r="F4" s="41" t="s">
        <v>60</v>
      </c>
      <c r="G4" s="41" t="s">
        <v>61</v>
      </c>
      <c r="H4" s="41" t="s">
        <v>62</v>
      </c>
      <c r="I4" s="41" t="s">
        <v>63</v>
      </c>
      <c r="J4" s="41" t="s">
        <v>64</v>
      </c>
      <c r="K4" s="41" t="s">
        <v>65</v>
      </c>
      <c r="L4" s="41" t="s">
        <v>66</v>
      </c>
      <c r="M4" s="41" t="s">
        <v>67</v>
      </c>
      <c r="N4" s="41" t="s">
        <v>68</v>
      </c>
      <c r="O4" s="41" t="s">
        <v>69</v>
      </c>
      <c r="P4" s="41" t="s">
        <v>70</v>
      </c>
      <c r="Q4" s="41" t="s">
        <v>71</v>
      </c>
      <c r="R4" s="41" t="s">
        <v>72</v>
      </c>
      <c r="S4" s="41" t="s">
        <v>73</v>
      </c>
      <c r="T4" s="41" t="s">
        <v>74</v>
      </c>
      <c r="U4" s="60" t="s">
        <v>75</v>
      </c>
      <c r="V4" s="41" t="s">
        <v>76</v>
      </c>
      <c r="W4" s="41" t="s">
        <v>77</v>
      </c>
      <c r="X4" s="41" t="s">
        <v>78</v>
      </c>
      <c r="Y4" s="41" t="s">
        <v>79</v>
      </c>
      <c r="Z4" s="41" t="s">
        <v>80</v>
      </c>
      <c r="AA4" s="41" t="s">
        <v>81</v>
      </c>
      <c r="AB4" s="41" t="s">
        <v>82</v>
      </c>
      <c r="AC4" s="41" t="s">
        <v>83</v>
      </c>
      <c r="AD4" s="41" t="s">
        <v>84</v>
      </c>
    </row>
    <row r="5" spans="1:30" ht="13" customHeight="1">
      <c r="A5" s="55">
        <v>0</v>
      </c>
      <c r="B5" s="55" t="s">
        <v>85</v>
      </c>
      <c r="C5" s="55" t="s">
        <v>86</v>
      </c>
      <c r="D5" s="55" t="s">
        <v>87</v>
      </c>
      <c r="E5" s="55">
        <v>148.052429496</v>
      </c>
      <c r="F5" s="55" t="s">
        <v>88</v>
      </c>
      <c r="G5" s="55">
        <v>1</v>
      </c>
      <c r="H5" s="55">
        <f t="shared" ref="H5:H71" si="0">IF(Y5&lt;20,1,0)</f>
        <v>1</v>
      </c>
      <c r="I5" s="55">
        <f t="shared" ref="I5:I69" si="1">IF(AD5&gt;2,0,IF(AD5&gt;0.5,0.5,1))</f>
        <v>1</v>
      </c>
      <c r="J5" s="55">
        <f t="shared" ref="J5:J71" si="2">SUM(G5:I5)</f>
        <v>3</v>
      </c>
      <c r="K5" s="55" t="str">
        <f t="shared" ref="K5:K68" si="3">IF(J5&gt;2,"Level 1+",IF(J5=2,"Level 1","NA"))</f>
        <v>Level 1+</v>
      </c>
      <c r="L5" s="55"/>
      <c r="M5" s="55"/>
      <c r="N5" s="56">
        <v>19630638</v>
      </c>
      <c r="O5" s="57" t="s">
        <v>89</v>
      </c>
      <c r="P5" s="58">
        <v>0.98799579199999998</v>
      </c>
      <c r="Q5" s="57" t="s">
        <v>90</v>
      </c>
      <c r="R5" s="58">
        <v>0.91</v>
      </c>
      <c r="S5" s="58">
        <v>3</v>
      </c>
      <c r="T5" s="57" t="s">
        <v>91</v>
      </c>
      <c r="U5" s="59">
        <v>0.6371</v>
      </c>
      <c r="V5" s="57" t="s">
        <v>92</v>
      </c>
      <c r="W5" s="58">
        <v>147.04509999999999</v>
      </c>
      <c r="X5" s="58">
        <v>147.04390000000001</v>
      </c>
      <c r="Y5" s="59">
        <v>8.3050999999999995</v>
      </c>
      <c r="Z5" s="58">
        <v>0.76</v>
      </c>
      <c r="AA5" s="58">
        <v>1.01</v>
      </c>
      <c r="AB5" s="58">
        <v>0.99</v>
      </c>
      <c r="AC5" s="58">
        <v>0.89</v>
      </c>
      <c r="AD5" s="59">
        <v>0.1</v>
      </c>
    </row>
    <row r="6" spans="1:30" ht="13" customHeight="1">
      <c r="A6" s="43">
        <v>1</v>
      </c>
      <c r="B6" s="43" t="s">
        <v>93</v>
      </c>
      <c r="C6" s="43" t="s">
        <v>94</v>
      </c>
      <c r="D6" s="43" t="s">
        <v>87</v>
      </c>
      <c r="E6" s="43">
        <v>194.05790880000001</v>
      </c>
      <c r="F6" s="43" t="s">
        <v>95</v>
      </c>
      <c r="G6" s="43">
        <v>1</v>
      </c>
      <c r="H6" s="43">
        <f t="shared" si="0"/>
        <v>1</v>
      </c>
      <c r="I6" s="43">
        <f t="shared" si="1"/>
        <v>1</v>
      </c>
      <c r="J6" s="43">
        <f t="shared" si="2"/>
        <v>3</v>
      </c>
      <c r="K6" s="43" t="str">
        <f t="shared" si="3"/>
        <v>Level 1+</v>
      </c>
      <c r="L6" s="43"/>
      <c r="M6" s="43"/>
      <c r="N6" s="44">
        <v>149857648</v>
      </c>
      <c r="O6" s="45" t="s">
        <v>96</v>
      </c>
      <c r="P6" s="46">
        <v>1.1459597930000001</v>
      </c>
      <c r="Q6" s="45" t="s">
        <v>97</v>
      </c>
      <c r="R6" s="46">
        <v>1.45</v>
      </c>
      <c r="S6" s="46">
        <v>6</v>
      </c>
      <c r="T6" s="45" t="s">
        <v>98</v>
      </c>
      <c r="U6" s="47">
        <v>0.90059999999999996</v>
      </c>
      <c r="V6" s="45" t="s">
        <v>92</v>
      </c>
      <c r="W6" s="46">
        <v>193.0506</v>
      </c>
      <c r="X6" s="46">
        <v>193.0497</v>
      </c>
      <c r="Y6" s="47">
        <v>4.5437000000000003</v>
      </c>
      <c r="Z6" s="46">
        <v>1.24</v>
      </c>
      <c r="AA6" s="46">
        <v>1.57</v>
      </c>
      <c r="AB6" s="46">
        <v>1.1499999999999999</v>
      </c>
      <c r="AC6" s="46">
        <v>1.4</v>
      </c>
      <c r="AD6" s="47">
        <v>0.25</v>
      </c>
    </row>
    <row r="7" spans="1:30" ht="13" customHeight="1">
      <c r="A7" s="43">
        <v>2</v>
      </c>
      <c r="B7" s="43" t="s">
        <v>99</v>
      </c>
      <c r="C7" s="43" t="s">
        <v>100</v>
      </c>
      <c r="D7" s="43" t="s">
        <v>87</v>
      </c>
      <c r="E7" s="43">
        <v>112.027277368</v>
      </c>
      <c r="F7" s="43" t="s">
        <v>101</v>
      </c>
      <c r="G7" s="43">
        <v>0.5</v>
      </c>
      <c r="H7" s="43">
        <f t="shared" si="0"/>
        <v>1</v>
      </c>
      <c r="I7" s="43">
        <f t="shared" si="1"/>
        <v>1</v>
      </c>
      <c r="J7" s="43">
        <f t="shared" si="2"/>
        <v>2.5</v>
      </c>
      <c r="K7" s="43" t="str">
        <f t="shared" si="3"/>
        <v>Level 1+</v>
      </c>
      <c r="L7" s="43"/>
      <c r="M7" s="43"/>
      <c r="N7" s="44">
        <v>50674512</v>
      </c>
      <c r="O7" s="45" t="s">
        <v>102</v>
      </c>
      <c r="P7" s="46">
        <v>1.2269975470000001</v>
      </c>
      <c r="Q7" s="45" t="s">
        <v>103</v>
      </c>
      <c r="R7" s="46">
        <v>1.39</v>
      </c>
      <c r="S7" s="46">
        <v>2</v>
      </c>
      <c r="T7" s="45" t="s">
        <v>104</v>
      </c>
      <c r="U7" s="47">
        <v>0.87839999999999996</v>
      </c>
      <c r="V7" s="45" t="s">
        <v>92</v>
      </c>
      <c r="W7" s="46">
        <v>111.02</v>
      </c>
      <c r="X7" s="46">
        <v>111.0185</v>
      </c>
      <c r="Y7" s="47">
        <v>12.9116</v>
      </c>
      <c r="Z7" s="46">
        <v>1</v>
      </c>
      <c r="AA7" s="46">
        <v>1.56</v>
      </c>
      <c r="AB7" s="46">
        <v>1.23</v>
      </c>
      <c r="AC7" s="46">
        <v>1.37</v>
      </c>
      <c r="AD7" s="47">
        <v>0.15</v>
      </c>
    </row>
    <row r="8" spans="1:30" ht="13" customHeight="1">
      <c r="A8" s="43">
        <v>3</v>
      </c>
      <c r="B8" s="43" t="s">
        <v>105</v>
      </c>
      <c r="C8" s="43" t="s">
        <v>106</v>
      </c>
      <c r="D8" s="43" t="s">
        <v>87</v>
      </c>
      <c r="E8" s="43">
        <v>168.04225873600001</v>
      </c>
      <c r="F8" s="43" t="s">
        <v>107</v>
      </c>
      <c r="G8" s="43">
        <v>1</v>
      </c>
      <c r="H8" s="43">
        <f t="shared" si="0"/>
        <v>1</v>
      </c>
      <c r="I8" s="43">
        <f t="shared" si="1"/>
        <v>1</v>
      </c>
      <c r="J8" s="43">
        <f t="shared" si="2"/>
        <v>3</v>
      </c>
      <c r="K8" s="43" t="str">
        <f t="shared" si="3"/>
        <v>Level 1+</v>
      </c>
      <c r="L8" s="43" t="s">
        <v>713</v>
      </c>
      <c r="M8" s="43" t="s">
        <v>712</v>
      </c>
      <c r="N8" s="44">
        <v>362752000</v>
      </c>
      <c r="O8" s="45" t="s">
        <v>103</v>
      </c>
      <c r="P8" s="46">
        <v>1.3527990519999999</v>
      </c>
      <c r="Q8" s="45" t="s">
        <v>108</v>
      </c>
      <c r="R8" s="46">
        <v>1.64</v>
      </c>
      <c r="S8" s="46">
        <v>5</v>
      </c>
      <c r="T8" s="45" t="s">
        <v>109</v>
      </c>
      <c r="U8" s="47">
        <v>0.93279999999999996</v>
      </c>
      <c r="V8" s="45" t="s">
        <v>92</v>
      </c>
      <c r="W8" s="46">
        <v>167.035</v>
      </c>
      <c r="X8" s="46">
        <v>167.03380000000001</v>
      </c>
      <c r="Y8" s="47">
        <v>6.9837999999999996</v>
      </c>
      <c r="Z8" s="46">
        <v>1.45</v>
      </c>
      <c r="AA8" s="46">
        <v>1.87</v>
      </c>
      <c r="AB8" s="46">
        <v>1.35</v>
      </c>
      <c r="AC8" s="46">
        <v>1.62</v>
      </c>
      <c r="AD8" s="47">
        <v>0.27</v>
      </c>
    </row>
    <row r="9" spans="1:30" ht="13" customHeight="1">
      <c r="A9" s="43">
        <v>4</v>
      </c>
      <c r="B9" s="43" t="s">
        <v>110</v>
      </c>
      <c r="C9" s="43" t="s">
        <v>111</v>
      </c>
      <c r="D9" s="43" t="s">
        <v>87</v>
      </c>
      <c r="E9" s="43">
        <v>164.047344116</v>
      </c>
      <c r="F9" s="43" t="s">
        <v>112</v>
      </c>
      <c r="G9" s="43">
        <v>1</v>
      </c>
      <c r="H9" s="43">
        <f t="shared" si="0"/>
        <v>1</v>
      </c>
      <c r="I9" s="43">
        <f t="shared" si="1"/>
        <v>1</v>
      </c>
      <c r="J9" s="43">
        <f t="shared" si="2"/>
        <v>3</v>
      </c>
      <c r="K9" s="43" t="str">
        <f t="shared" si="3"/>
        <v>Level 1+</v>
      </c>
      <c r="L9" s="43" t="s">
        <v>714</v>
      </c>
      <c r="M9" s="43" t="s">
        <v>712</v>
      </c>
      <c r="N9" s="44">
        <v>100985272</v>
      </c>
      <c r="O9" s="45" t="s">
        <v>113</v>
      </c>
      <c r="P9" s="46">
        <v>1.3532600589999999</v>
      </c>
      <c r="Q9" s="45" t="s">
        <v>114</v>
      </c>
      <c r="R9" s="46">
        <v>1.74</v>
      </c>
      <c r="S9" s="46">
        <v>2</v>
      </c>
      <c r="T9" s="45" t="s">
        <v>115</v>
      </c>
      <c r="U9" s="47">
        <v>0.99080000000000001</v>
      </c>
      <c r="V9" s="45" t="s">
        <v>92</v>
      </c>
      <c r="W9" s="46">
        <v>163.04</v>
      </c>
      <c r="X9" s="46">
        <v>163.03890000000001</v>
      </c>
      <c r="Y9" s="47">
        <v>7.0121000000000002</v>
      </c>
      <c r="Z9" s="46">
        <v>1.45</v>
      </c>
      <c r="AA9" s="46">
        <v>1.89</v>
      </c>
      <c r="AB9" s="46">
        <v>1.35</v>
      </c>
      <c r="AC9" s="46">
        <v>1.67</v>
      </c>
      <c r="AD9" s="47">
        <v>0.31</v>
      </c>
    </row>
    <row r="10" spans="1:30" ht="13" customHeight="1">
      <c r="A10" s="43">
        <v>5</v>
      </c>
      <c r="B10" s="43" t="s">
        <v>116</v>
      </c>
      <c r="C10" s="43" t="s">
        <v>117</v>
      </c>
      <c r="D10" s="43" t="s">
        <v>87</v>
      </c>
      <c r="E10" s="43">
        <v>198.05282342000001</v>
      </c>
      <c r="F10" s="43" t="s">
        <v>118</v>
      </c>
      <c r="G10" s="43">
        <v>1</v>
      </c>
      <c r="H10" s="43">
        <f t="shared" si="0"/>
        <v>1</v>
      </c>
      <c r="I10" s="43">
        <f t="shared" si="1"/>
        <v>1</v>
      </c>
      <c r="J10" s="43">
        <f t="shared" si="2"/>
        <v>3</v>
      </c>
      <c r="K10" s="43" t="str">
        <f t="shared" si="3"/>
        <v>Level 1+</v>
      </c>
      <c r="L10" s="43" t="s">
        <v>715</v>
      </c>
      <c r="M10" s="43" t="s">
        <v>712</v>
      </c>
      <c r="N10" s="44">
        <v>250300992</v>
      </c>
      <c r="O10" s="45" t="s">
        <v>103</v>
      </c>
      <c r="P10" s="46">
        <v>1.4018351069999999</v>
      </c>
      <c r="Q10" s="45" t="s">
        <v>119</v>
      </c>
      <c r="R10" s="46">
        <v>1.64</v>
      </c>
      <c r="S10" s="46">
        <v>11</v>
      </c>
      <c r="T10" s="45" t="s">
        <v>120</v>
      </c>
      <c r="U10" s="47">
        <v>0.87339999999999995</v>
      </c>
      <c r="V10" s="45" t="s">
        <v>92</v>
      </c>
      <c r="W10" s="46">
        <v>197.0455</v>
      </c>
      <c r="X10" s="46">
        <v>197.04470000000001</v>
      </c>
      <c r="Y10" s="47">
        <v>4.2469999999999999</v>
      </c>
      <c r="Z10" s="46">
        <v>1.51</v>
      </c>
      <c r="AA10" s="46">
        <v>1.93</v>
      </c>
      <c r="AB10" s="46">
        <v>1.4</v>
      </c>
      <c r="AC10" s="46">
        <v>1.71</v>
      </c>
      <c r="AD10" s="47">
        <v>0.31</v>
      </c>
    </row>
    <row r="11" spans="1:30" ht="13" customHeight="1">
      <c r="A11" s="43">
        <v>6</v>
      </c>
      <c r="B11" s="43" t="s">
        <v>121</v>
      </c>
      <c r="C11" s="43" t="s">
        <v>122</v>
      </c>
      <c r="D11" s="43" t="s">
        <v>87</v>
      </c>
      <c r="E11" s="43">
        <v>242.090271548</v>
      </c>
      <c r="F11" s="43" t="s">
        <v>123</v>
      </c>
      <c r="G11" s="43">
        <v>1</v>
      </c>
      <c r="H11" s="43">
        <f t="shared" si="0"/>
        <v>1</v>
      </c>
      <c r="I11" s="43">
        <f t="shared" si="1"/>
        <v>1</v>
      </c>
      <c r="J11" s="43">
        <f t="shared" si="2"/>
        <v>3</v>
      </c>
      <c r="K11" s="43" t="str">
        <f t="shared" si="3"/>
        <v>Level 1+</v>
      </c>
      <c r="L11" s="43"/>
      <c r="M11" s="43"/>
      <c r="N11" s="44">
        <v>128080480</v>
      </c>
      <c r="O11" s="45" t="s">
        <v>124</v>
      </c>
      <c r="P11" s="46">
        <v>1.430116172</v>
      </c>
      <c r="Q11" s="45" t="s">
        <v>125</v>
      </c>
      <c r="R11" s="46">
        <v>1.57</v>
      </c>
      <c r="S11" s="46">
        <v>2</v>
      </c>
      <c r="T11" s="45" t="s">
        <v>126</v>
      </c>
      <c r="U11" s="47">
        <v>0.85570000000000002</v>
      </c>
      <c r="V11" s="45" t="s">
        <v>92</v>
      </c>
      <c r="W11" s="46">
        <v>241.083</v>
      </c>
      <c r="X11" s="46">
        <v>241.08260000000001</v>
      </c>
      <c r="Y11" s="47">
        <v>1.4397</v>
      </c>
      <c r="Z11" s="46">
        <v>1.21</v>
      </c>
      <c r="AA11" s="46">
        <v>1.76</v>
      </c>
      <c r="AB11" s="46">
        <v>1.43</v>
      </c>
      <c r="AC11" s="46">
        <v>1.56</v>
      </c>
      <c r="AD11" s="47">
        <v>0.13</v>
      </c>
    </row>
    <row r="12" spans="1:30" ht="13" customHeight="1">
      <c r="A12" s="43">
        <v>7</v>
      </c>
      <c r="B12" s="43" t="s">
        <v>127</v>
      </c>
      <c r="C12" s="43" t="s">
        <v>128</v>
      </c>
      <c r="D12" s="43" t="s">
        <v>87</v>
      </c>
      <c r="E12" s="43">
        <v>152.047344116</v>
      </c>
      <c r="F12" s="43" t="s">
        <v>129</v>
      </c>
      <c r="G12" s="43">
        <v>0</v>
      </c>
      <c r="H12" s="43">
        <f t="shared" si="0"/>
        <v>1</v>
      </c>
      <c r="I12" s="43">
        <f t="shared" si="1"/>
        <v>1</v>
      </c>
      <c r="J12" s="43">
        <f t="shared" si="2"/>
        <v>2</v>
      </c>
      <c r="K12" s="43" t="str">
        <f t="shared" si="3"/>
        <v>Level 1</v>
      </c>
      <c r="L12" s="43"/>
      <c r="M12" s="43" t="s">
        <v>130</v>
      </c>
      <c r="N12" s="44">
        <v>6102011.5</v>
      </c>
      <c r="O12" s="45" t="s">
        <v>131</v>
      </c>
      <c r="P12" s="46">
        <v>1.442296526</v>
      </c>
      <c r="Q12" s="45"/>
      <c r="R12" s="45"/>
      <c r="S12" s="45"/>
      <c r="T12" s="45"/>
      <c r="U12" s="48"/>
      <c r="V12" s="45" t="s">
        <v>92</v>
      </c>
      <c r="W12" s="46">
        <v>151.04</v>
      </c>
      <c r="X12" s="46">
        <v>151.03890000000001</v>
      </c>
      <c r="Y12" s="47">
        <v>7.7942999999999998</v>
      </c>
      <c r="Z12" s="46">
        <v>1.46</v>
      </c>
      <c r="AA12" s="46">
        <v>1.68</v>
      </c>
      <c r="AB12" s="46">
        <v>1.44</v>
      </c>
      <c r="AC12" s="46">
        <v>1.58</v>
      </c>
      <c r="AD12" s="47">
        <v>0.14000000000000001</v>
      </c>
    </row>
    <row r="13" spans="1:30" ht="13" customHeight="1">
      <c r="A13" s="43">
        <v>8</v>
      </c>
      <c r="B13" s="43" t="s">
        <v>132</v>
      </c>
      <c r="C13" s="43" t="s">
        <v>133</v>
      </c>
      <c r="D13" s="43" t="s">
        <v>87</v>
      </c>
      <c r="E13" s="43">
        <v>138.03169405200001</v>
      </c>
      <c r="F13" s="43" t="s">
        <v>134</v>
      </c>
      <c r="G13" s="43">
        <v>1</v>
      </c>
      <c r="H13" s="43">
        <f t="shared" si="0"/>
        <v>1</v>
      </c>
      <c r="I13" s="43">
        <f t="shared" si="1"/>
        <v>1</v>
      </c>
      <c r="J13" s="43">
        <f t="shared" si="2"/>
        <v>3</v>
      </c>
      <c r="K13" s="43" t="str">
        <f t="shared" si="3"/>
        <v>Level 1+</v>
      </c>
      <c r="L13" s="43" t="s">
        <v>734</v>
      </c>
      <c r="M13" s="43"/>
      <c r="N13" s="44">
        <v>96989336</v>
      </c>
      <c r="O13" s="45" t="s">
        <v>103</v>
      </c>
      <c r="P13" s="46">
        <v>1.5642483490000001</v>
      </c>
      <c r="Q13" s="45" t="s">
        <v>90</v>
      </c>
      <c r="R13" s="46">
        <v>1.91</v>
      </c>
      <c r="S13" s="46">
        <v>2</v>
      </c>
      <c r="T13" s="45" t="s">
        <v>135</v>
      </c>
      <c r="U13" s="47">
        <v>0.98719999999999997</v>
      </c>
      <c r="V13" s="45" t="s">
        <v>92</v>
      </c>
      <c r="W13" s="46">
        <v>137.02440000000001</v>
      </c>
      <c r="X13" s="46">
        <v>137.0231</v>
      </c>
      <c r="Y13" s="47">
        <v>9.7340999999999998</v>
      </c>
      <c r="Z13" s="46">
        <v>1.66</v>
      </c>
      <c r="AA13" s="46">
        <v>2.1</v>
      </c>
      <c r="AB13" s="46">
        <v>1.56</v>
      </c>
      <c r="AC13" s="46">
        <v>1.82</v>
      </c>
      <c r="AD13" s="47">
        <v>0.26</v>
      </c>
    </row>
    <row r="14" spans="1:30" ht="13" customHeight="1">
      <c r="A14" s="43">
        <v>9</v>
      </c>
      <c r="B14" s="43" t="s">
        <v>136</v>
      </c>
      <c r="C14" s="43" t="s">
        <v>137</v>
      </c>
      <c r="D14" s="43" t="s">
        <v>87</v>
      </c>
      <c r="E14" s="43">
        <v>228.07462148400001</v>
      </c>
      <c r="F14" s="43" t="s">
        <v>138</v>
      </c>
      <c r="G14" s="43">
        <v>1</v>
      </c>
      <c r="H14" s="43">
        <f t="shared" si="0"/>
        <v>1</v>
      </c>
      <c r="I14" s="43">
        <f t="shared" si="1"/>
        <v>1</v>
      </c>
      <c r="J14" s="43">
        <f t="shared" si="2"/>
        <v>3</v>
      </c>
      <c r="K14" s="43" t="str">
        <f t="shared" si="3"/>
        <v>Level 1+</v>
      </c>
      <c r="L14" s="43"/>
      <c r="M14" s="43"/>
      <c r="N14" s="44">
        <v>46800344</v>
      </c>
      <c r="O14" s="45" t="s">
        <v>139</v>
      </c>
      <c r="P14" s="46">
        <v>1.693627926</v>
      </c>
      <c r="Q14" s="45" t="s">
        <v>140</v>
      </c>
      <c r="R14" s="46">
        <v>1.76</v>
      </c>
      <c r="S14" s="46">
        <v>5</v>
      </c>
      <c r="T14" s="45" t="s">
        <v>141</v>
      </c>
      <c r="U14" s="47">
        <v>0.73899999999999999</v>
      </c>
      <c r="V14" s="45" t="s">
        <v>92</v>
      </c>
      <c r="W14" s="46">
        <v>227.06729999999999</v>
      </c>
      <c r="X14" s="46">
        <v>227.0668</v>
      </c>
      <c r="Y14" s="47">
        <v>2.3195000000000001</v>
      </c>
      <c r="Z14" s="46">
        <v>1.61</v>
      </c>
      <c r="AA14" s="46">
        <v>2.0099999999999998</v>
      </c>
      <c r="AB14" s="46">
        <v>1.69</v>
      </c>
      <c r="AC14" s="46">
        <v>1.78</v>
      </c>
      <c r="AD14" s="47">
        <v>0.09</v>
      </c>
    </row>
    <row r="15" spans="1:30" ht="13" customHeight="1">
      <c r="A15" s="43">
        <v>10</v>
      </c>
      <c r="B15" s="43" t="s">
        <v>142</v>
      </c>
      <c r="C15" s="43" t="s">
        <v>143</v>
      </c>
      <c r="D15" s="43" t="s">
        <v>87</v>
      </c>
      <c r="E15" s="43">
        <v>169.073893212</v>
      </c>
      <c r="F15" s="43" t="s">
        <v>144</v>
      </c>
      <c r="G15" s="43">
        <v>1</v>
      </c>
      <c r="H15" s="43">
        <f t="shared" si="0"/>
        <v>1</v>
      </c>
      <c r="I15" s="43">
        <f t="shared" si="1"/>
        <v>1</v>
      </c>
      <c r="J15" s="43">
        <f t="shared" si="2"/>
        <v>3</v>
      </c>
      <c r="K15" s="43" t="str">
        <f t="shared" si="3"/>
        <v>Level 1+</v>
      </c>
      <c r="L15" s="43" t="s">
        <v>716</v>
      </c>
      <c r="M15" s="43" t="s">
        <v>712</v>
      </c>
      <c r="N15" s="44">
        <v>6939748</v>
      </c>
      <c r="O15" s="45" t="s">
        <v>139</v>
      </c>
      <c r="P15" s="46">
        <v>1.9655065759999999</v>
      </c>
      <c r="Q15" s="45" t="s">
        <v>145</v>
      </c>
      <c r="R15" s="46">
        <v>1.91</v>
      </c>
      <c r="S15" s="46">
        <v>9</v>
      </c>
      <c r="T15" s="45" t="s">
        <v>146</v>
      </c>
      <c r="U15" s="47">
        <v>0.88449999999999995</v>
      </c>
      <c r="V15" s="45" t="s">
        <v>92</v>
      </c>
      <c r="W15" s="46">
        <v>168.06659999999999</v>
      </c>
      <c r="X15" s="46">
        <v>168.06549999999999</v>
      </c>
      <c r="Y15" s="47">
        <v>6.4402999999999997</v>
      </c>
      <c r="Z15" s="46">
        <v>1.65</v>
      </c>
      <c r="AA15" s="46">
        <v>2.2200000000000002</v>
      </c>
      <c r="AB15" s="46">
        <v>1.97</v>
      </c>
      <c r="AC15" s="46">
        <v>1.9</v>
      </c>
      <c r="AD15" s="47">
        <v>0.06</v>
      </c>
    </row>
    <row r="16" spans="1:30" ht="13" customHeight="1">
      <c r="A16" s="43">
        <v>11</v>
      </c>
      <c r="B16" s="43" t="s">
        <v>147</v>
      </c>
      <c r="C16" s="43" t="s">
        <v>133</v>
      </c>
      <c r="D16" s="43" t="s">
        <v>87</v>
      </c>
      <c r="E16" s="43">
        <v>138.03169405200001</v>
      </c>
      <c r="F16" s="43" t="s">
        <v>148</v>
      </c>
      <c r="G16" s="43">
        <v>1</v>
      </c>
      <c r="H16" s="43">
        <f t="shared" si="0"/>
        <v>1</v>
      </c>
      <c r="I16" s="43">
        <f t="shared" si="1"/>
        <v>1</v>
      </c>
      <c r="J16" s="43">
        <f t="shared" si="2"/>
        <v>3</v>
      </c>
      <c r="K16" s="43" t="str">
        <f t="shared" si="3"/>
        <v>Level 1+</v>
      </c>
      <c r="L16" s="43" t="s">
        <v>721</v>
      </c>
      <c r="M16" s="43" t="s">
        <v>712</v>
      </c>
      <c r="N16" s="44">
        <v>163615728</v>
      </c>
      <c r="O16" s="45" t="s">
        <v>149</v>
      </c>
      <c r="P16" s="46">
        <v>2.5</v>
      </c>
      <c r="Q16" s="45" t="s">
        <v>150</v>
      </c>
      <c r="R16" s="46">
        <v>2.67</v>
      </c>
      <c r="S16" s="46">
        <v>3</v>
      </c>
      <c r="T16" s="45" t="s">
        <v>151</v>
      </c>
      <c r="U16" s="47">
        <v>0.96409999999999996</v>
      </c>
      <c r="V16" s="45" t="s">
        <v>92</v>
      </c>
      <c r="W16" s="46">
        <v>137.02440000000001</v>
      </c>
      <c r="X16" s="46">
        <v>137.0231</v>
      </c>
      <c r="Y16" s="47">
        <v>9.7294</v>
      </c>
      <c r="Z16" s="46">
        <v>2.2000000000000002</v>
      </c>
      <c r="AA16" s="46">
        <v>3</v>
      </c>
      <c r="AB16" s="46">
        <v>2.5</v>
      </c>
      <c r="AC16" s="46">
        <v>2.56</v>
      </c>
      <c r="AD16" s="47">
        <v>0.06</v>
      </c>
    </row>
    <row r="17" spans="1:30" ht="13" customHeight="1">
      <c r="A17" s="43">
        <v>12</v>
      </c>
      <c r="B17" s="43" t="s">
        <v>152</v>
      </c>
      <c r="C17" s="43" t="s">
        <v>153</v>
      </c>
      <c r="D17" s="43" t="s">
        <v>87</v>
      </c>
      <c r="E17" s="43">
        <v>135.05449515999999</v>
      </c>
      <c r="F17" s="43" t="s">
        <v>154</v>
      </c>
      <c r="G17" s="43">
        <v>1</v>
      </c>
      <c r="H17" s="43">
        <f t="shared" si="0"/>
        <v>1</v>
      </c>
      <c r="I17" s="43">
        <f t="shared" si="1"/>
        <v>1</v>
      </c>
      <c r="J17" s="43">
        <f t="shared" si="2"/>
        <v>3</v>
      </c>
      <c r="K17" s="43" t="str">
        <f t="shared" si="3"/>
        <v>Level 1+</v>
      </c>
      <c r="L17" s="43"/>
      <c r="M17" s="43"/>
      <c r="N17" s="44">
        <v>42137556</v>
      </c>
      <c r="O17" s="45" t="s">
        <v>131</v>
      </c>
      <c r="P17" s="46">
        <v>2.3515399210000001</v>
      </c>
      <c r="Q17" s="45" t="s">
        <v>124</v>
      </c>
      <c r="R17" s="46">
        <v>2.38</v>
      </c>
      <c r="S17" s="46">
        <v>3</v>
      </c>
      <c r="T17" s="45" t="s">
        <v>155</v>
      </c>
      <c r="U17" s="47">
        <v>0.96879999999999999</v>
      </c>
      <c r="V17" s="45" t="s">
        <v>92</v>
      </c>
      <c r="W17" s="46">
        <v>134.0472</v>
      </c>
      <c r="X17" s="46">
        <v>134.04589999999999</v>
      </c>
      <c r="Y17" s="47">
        <v>9.9387000000000008</v>
      </c>
      <c r="Z17" s="46">
        <v>2.0499999999999998</v>
      </c>
      <c r="AA17" s="46">
        <v>2.5099999999999998</v>
      </c>
      <c r="AB17" s="46">
        <v>2.35</v>
      </c>
      <c r="AC17" s="46">
        <v>2.33</v>
      </c>
      <c r="AD17" s="47">
        <v>0.03</v>
      </c>
    </row>
    <row r="18" spans="1:30" ht="13" customHeight="1">
      <c r="A18" s="43">
        <v>13</v>
      </c>
      <c r="B18" s="43" t="s">
        <v>156</v>
      </c>
      <c r="C18" s="43" t="s">
        <v>157</v>
      </c>
      <c r="D18" s="43" t="s">
        <v>87</v>
      </c>
      <c r="E18" s="43">
        <v>104.047344116</v>
      </c>
      <c r="F18" s="43" t="s">
        <v>158</v>
      </c>
      <c r="G18" s="43">
        <v>0.5</v>
      </c>
      <c r="H18" s="43">
        <f t="shared" si="0"/>
        <v>1</v>
      </c>
      <c r="I18" s="43">
        <f t="shared" si="1"/>
        <v>1</v>
      </c>
      <c r="J18" s="43">
        <f t="shared" si="2"/>
        <v>2.5</v>
      </c>
      <c r="K18" s="43" t="str">
        <f t="shared" si="3"/>
        <v>Level 1+</v>
      </c>
      <c r="L18" s="43" t="s">
        <v>708</v>
      </c>
      <c r="M18" s="43" t="s">
        <v>707</v>
      </c>
      <c r="N18" s="44">
        <v>175943792</v>
      </c>
      <c r="O18" s="45" t="s">
        <v>124</v>
      </c>
      <c r="P18" s="46">
        <v>2.4890970970000001</v>
      </c>
      <c r="Q18" s="45" t="s">
        <v>159</v>
      </c>
      <c r="R18" s="46">
        <v>2.83</v>
      </c>
      <c r="S18" s="46">
        <v>3</v>
      </c>
      <c r="T18" s="45" t="s">
        <v>160</v>
      </c>
      <c r="U18" s="47">
        <v>0.77680000000000005</v>
      </c>
      <c r="V18" s="45" t="s">
        <v>92</v>
      </c>
      <c r="W18" s="46">
        <v>103.04</v>
      </c>
      <c r="X18" s="46">
        <v>103.0385</v>
      </c>
      <c r="Y18" s="47">
        <v>14.68</v>
      </c>
      <c r="Z18" s="46">
        <v>2.06</v>
      </c>
      <c r="AA18" s="46">
        <v>2.96</v>
      </c>
      <c r="AB18" s="46">
        <v>2.4900000000000002</v>
      </c>
      <c r="AC18" s="46">
        <v>2.5099999999999998</v>
      </c>
      <c r="AD18" s="47">
        <v>0.02</v>
      </c>
    </row>
    <row r="19" spans="1:30" ht="13" customHeight="1">
      <c r="A19" s="43">
        <v>14</v>
      </c>
      <c r="B19" s="43" t="s">
        <v>161</v>
      </c>
      <c r="C19" s="43" t="s">
        <v>162</v>
      </c>
      <c r="D19" s="43" t="s">
        <v>87</v>
      </c>
      <c r="E19" s="43">
        <v>152.033425368</v>
      </c>
      <c r="F19" s="43" t="s">
        <v>163</v>
      </c>
      <c r="G19" s="43">
        <v>1</v>
      </c>
      <c r="H19" s="43">
        <f t="shared" si="0"/>
        <v>1</v>
      </c>
      <c r="I19" s="43">
        <f t="shared" si="1"/>
        <v>1</v>
      </c>
      <c r="J19" s="43">
        <f t="shared" si="2"/>
        <v>3</v>
      </c>
      <c r="K19" s="43" t="str">
        <f t="shared" si="3"/>
        <v>Level 1+</v>
      </c>
      <c r="L19" s="43"/>
      <c r="M19" s="43"/>
      <c r="N19" s="44">
        <v>35910444</v>
      </c>
      <c r="O19" s="45" t="s">
        <v>124</v>
      </c>
      <c r="P19" s="46">
        <v>2.51360933</v>
      </c>
      <c r="Q19" s="45" t="s">
        <v>164</v>
      </c>
      <c r="R19" s="46">
        <v>2.57</v>
      </c>
      <c r="S19" s="46">
        <v>2</v>
      </c>
      <c r="T19" s="45" t="s">
        <v>165</v>
      </c>
      <c r="U19" s="47">
        <v>0.96809999999999996</v>
      </c>
      <c r="V19" s="45" t="s">
        <v>92</v>
      </c>
      <c r="W19" s="46">
        <v>151.02610000000001</v>
      </c>
      <c r="X19" s="46">
        <v>151.0249</v>
      </c>
      <c r="Y19" s="47">
        <v>7.9908000000000001</v>
      </c>
      <c r="Z19" s="46">
        <v>2.2000000000000002</v>
      </c>
      <c r="AA19" s="46">
        <v>2.9</v>
      </c>
      <c r="AB19" s="46">
        <v>2.5099999999999998</v>
      </c>
      <c r="AC19" s="46">
        <v>2.54</v>
      </c>
      <c r="AD19" s="47">
        <v>0.02</v>
      </c>
    </row>
    <row r="20" spans="1:30" ht="13" customHeight="1">
      <c r="A20" s="43">
        <v>15</v>
      </c>
      <c r="B20" s="43" t="s">
        <v>166</v>
      </c>
      <c r="C20" s="43" t="s">
        <v>167</v>
      </c>
      <c r="D20" s="43" t="s">
        <v>87</v>
      </c>
      <c r="E20" s="43">
        <v>183.05315776800001</v>
      </c>
      <c r="F20" s="43" t="s">
        <v>168</v>
      </c>
      <c r="G20" s="43">
        <v>1</v>
      </c>
      <c r="H20" s="43">
        <f t="shared" si="0"/>
        <v>1</v>
      </c>
      <c r="I20" s="43">
        <f t="shared" si="1"/>
        <v>1</v>
      </c>
      <c r="J20" s="43">
        <f t="shared" si="2"/>
        <v>3</v>
      </c>
      <c r="K20" s="43" t="str">
        <f t="shared" si="3"/>
        <v>Level 1+</v>
      </c>
      <c r="L20" s="43"/>
      <c r="M20" s="43"/>
      <c r="N20" s="44">
        <v>27363366</v>
      </c>
      <c r="O20" s="45" t="s">
        <v>169</v>
      </c>
      <c r="P20" s="46">
        <v>2.6514031739999999</v>
      </c>
      <c r="Q20" s="45" t="s">
        <v>170</v>
      </c>
      <c r="R20" s="46">
        <v>2.62</v>
      </c>
      <c r="S20" s="46">
        <v>4</v>
      </c>
      <c r="T20" s="45" t="s">
        <v>171</v>
      </c>
      <c r="U20" s="47">
        <v>0.92589999999999995</v>
      </c>
      <c r="V20" s="45" t="s">
        <v>92</v>
      </c>
      <c r="W20" s="46">
        <v>182.04589999999999</v>
      </c>
      <c r="X20" s="46">
        <v>182.04490000000001</v>
      </c>
      <c r="Y20" s="47">
        <v>5.2518000000000002</v>
      </c>
      <c r="Z20" s="46">
        <v>2.35</v>
      </c>
      <c r="AA20" s="46">
        <v>3.11</v>
      </c>
      <c r="AB20" s="46">
        <v>2.65</v>
      </c>
      <c r="AC20" s="46">
        <v>2.77</v>
      </c>
      <c r="AD20" s="47">
        <v>0.12</v>
      </c>
    </row>
    <row r="21" spans="1:30" ht="13" customHeight="1">
      <c r="A21" s="43">
        <v>16</v>
      </c>
      <c r="B21" s="43" t="s">
        <v>172</v>
      </c>
      <c r="C21" s="43" t="s">
        <v>173</v>
      </c>
      <c r="D21" s="43" t="s">
        <v>87</v>
      </c>
      <c r="E21" s="43">
        <v>244.06953610400001</v>
      </c>
      <c r="F21" s="43" t="s">
        <v>174</v>
      </c>
      <c r="G21" s="43">
        <v>1</v>
      </c>
      <c r="H21" s="43">
        <f t="shared" si="0"/>
        <v>1</v>
      </c>
      <c r="I21" s="43">
        <f t="shared" si="1"/>
        <v>1</v>
      </c>
      <c r="J21" s="43">
        <f t="shared" si="2"/>
        <v>3</v>
      </c>
      <c r="K21" s="43" t="str">
        <f t="shared" si="3"/>
        <v>Level 1+</v>
      </c>
      <c r="L21" s="43"/>
      <c r="M21" s="43"/>
      <c r="N21" s="44">
        <v>346248640</v>
      </c>
      <c r="O21" s="45" t="s">
        <v>108</v>
      </c>
      <c r="P21" s="46">
        <v>2.6716647500000001</v>
      </c>
      <c r="Q21" s="45" t="s">
        <v>175</v>
      </c>
      <c r="R21" s="46">
        <v>2.6</v>
      </c>
      <c r="S21" s="46">
        <v>12</v>
      </c>
      <c r="T21" s="45" t="s">
        <v>176</v>
      </c>
      <c r="U21" s="47">
        <v>0.90349999999999997</v>
      </c>
      <c r="V21" s="45" t="s">
        <v>92</v>
      </c>
      <c r="W21" s="46">
        <v>243.06219999999999</v>
      </c>
      <c r="X21" s="46">
        <v>243.06190000000001</v>
      </c>
      <c r="Y21" s="47">
        <v>1.5153000000000001</v>
      </c>
      <c r="Z21" s="46">
        <v>2.38</v>
      </c>
      <c r="AA21" s="46">
        <v>3.01</v>
      </c>
      <c r="AB21" s="46">
        <v>2.67</v>
      </c>
      <c r="AC21" s="46">
        <v>2.65</v>
      </c>
      <c r="AD21" s="47">
        <v>0.02</v>
      </c>
    </row>
    <row r="22" spans="1:30" ht="13" customHeight="1">
      <c r="A22" s="43">
        <v>17</v>
      </c>
      <c r="B22" s="43" t="s">
        <v>177</v>
      </c>
      <c r="C22" s="43" t="s">
        <v>178</v>
      </c>
      <c r="D22" s="43" t="s">
        <v>87</v>
      </c>
      <c r="E22" s="43">
        <v>267.096753896</v>
      </c>
      <c r="F22" s="43" t="s">
        <v>179</v>
      </c>
      <c r="G22" s="43">
        <v>1</v>
      </c>
      <c r="H22" s="43">
        <f t="shared" si="0"/>
        <v>1</v>
      </c>
      <c r="I22" s="43">
        <f t="shared" si="1"/>
        <v>1</v>
      </c>
      <c r="J22" s="43">
        <f t="shared" si="2"/>
        <v>3</v>
      </c>
      <c r="K22" s="43" t="str">
        <f t="shared" si="3"/>
        <v>Level 1+</v>
      </c>
      <c r="L22" s="43"/>
      <c r="M22" s="43"/>
      <c r="N22" s="44">
        <v>80562416</v>
      </c>
      <c r="O22" s="45" t="s">
        <v>97</v>
      </c>
      <c r="P22" s="46">
        <v>2.8669177870000002</v>
      </c>
      <c r="Q22" s="45" t="s">
        <v>180</v>
      </c>
      <c r="R22" s="46">
        <v>2.71</v>
      </c>
      <c r="S22" s="46">
        <v>3</v>
      </c>
      <c r="T22" s="45" t="s">
        <v>181</v>
      </c>
      <c r="U22" s="47">
        <v>0.83730000000000004</v>
      </c>
      <c r="V22" s="45" t="s">
        <v>182</v>
      </c>
      <c r="W22" s="46">
        <v>326.11070000000001</v>
      </c>
      <c r="X22" s="46">
        <v>326.11040000000003</v>
      </c>
      <c r="Y22" s="47">
        <v>0.69010000000000005</v>
      </c>
      <c r="Z22" s="46">
        <v>2.4</v>
      </c>
      <c r="AA22" s="46">
        <v>3.11</v>
      </c>
      <c r="AB22" s="46">
        <v>2.87</v>
      </c>
      <c r="AC22" s="46">
        <v>2.73</v>
      </c>
      <c r="AD22" s="47">
        <v>0.14000000000000001</v>
      </c>
    </row>
    <row r="23" spans="1:30" ht="13" customHeight="1">
      <c r="A23" s="43">
        <v>18</v>
      </c>
      <c r="B23" s="43" t="s">
        <v>183</v>
      </c>
      <c r="C23" s="43" t="s">
        <v>184</v>
      </c>
      <c r="D23" s="43" t="s">
        <v>87</v>
      </c>
      <c r="E23" s="43">
        <v>136.03851074799999</v>
      </c>
      <c r="F23" s="43" t="s">
        <v>185</v>
      </c>
      <c r="G23" s="43">
        <v>1</v>
      </c>
      <c r="H23" s="43">
        <f t="shared" si="0"/>
        <v>1</v>
      </c>
      <c r="I23" s="43">
        <f t="shared" si="1"/>
        <v>1</v>
      </c>
      <c r="J23" s="43">
        <f t="shared" si="2"/>
        <v>3</v>
      </c>
      <c r="K23" s="43" t="str">
        <f t="shared" si="3"/>
        <v>Level 1+</v>
      </c>
      <c r="L23" s="43"/>
      <c r="M23" s="43"/>
      <c r="N23" s="44">
        <v>20374116</v>
      </c>
      <c r="O23" s="45" t="s">
        <v>186</v>
      </c>
      <c r="P23" s="46">
        <v>2.8784624440000002</v>
      </c>
      <c r="Q23" s="45" t="s">
        <v>139</v>
      </c>
      <c r="R23" s="46">
        <v>2.9</v>
      </c>
      <c r="S23" s="46">
        <v>3</v>
      </c>
      <c r="T23" s="45" t="s">
        <v>187</v>
      </c>
      <c r="U23" s="47">
        <v>0.91039999999999999</v>
      </c>
      <c r="V23" s="45" t="s">
        <v>92</v>
      </c>
      <c r="W23" s="46">
        <v>135.03120000000001</v>
      </c>
      <c r="X23" s="46">
        <v>135.0299</v>
      </c>
      <c r="Y23" s="47">
        <v>9.9999000000000002</v>
      </c>
      <c r="Z23" s="46">
        <v>2.52</v>
      </c>
      <c r="AA23" s="46">
        <v>3.18</v>
      </c>
      <c r="AB23" s="46">
        <v>2.88</v>
      </c>
      <c r="AC23" s="46">
        <v>2.82</v>
      </c>
      <c r="AD23" s="47">
        <v>0.06</v>
      </c>
    </row>
    <row r="24" spans="1:30" ht="13" customHeight="1">
      <c r="A24" s="43">
        <v>19</v>
      </c>
      <c r="B24" s="43" t="s">
        <v>188</v>
      </c>
      <c r="C24" s="43" t="s">
        <v>189</v>
      </c>
      <c r="D24" s="43" t="s">
        <v>87</v>
      </c>
      <c r="E24" s="43">
        <v>178.04773804000001</v>
      </c>
      <c r="F24" s="43" t="s">
        <v>190</v>
      </c>
      <c r="G24" s="43">
        <v>1</v>
      </c>
      <c r="H24" s="43">
        <f t="shared" si="0"/>
        <v>1</v>
      </c>
      <c r="I24" s="43">
        <f t="shared" si="1"/>
        <v>0.5</v>
      </c>
      <c r="J24" s="43">
        <f t="shared" si="2"/>
        <v>2.5</v>
      </c>
      <c r="K24" s="43" t="str">
        <f t="shared" si="3"/>
        <v>Level 1+</v>
      </c>
      <c r="L24" s="43" t="s">
        <v>737</v>
      </c>
      <c r="M24" s="43" t="s">
        <v>746</v>
      </c>
      <c r="N24" s="44">
        <v>90922472</v>
      </c>
      <c r="O24" s="45" t="s">
        <v>114</v>
      </c>
      <c r="P24" s="46">
        <v>3.0454568900000001</v>
      </c>
      <c r="Q24" s="45" t="s">
        <v>191</v>
      </c>
      <c r="R24" s="46">
        <v>2.67</v>
      </c>
      <c r="S24" s="46">
        <v>18</v>
      </c>
      <c r="T24" s="45" t="s">
        <v>192</v>
      </c>
      <c r="U24" s="47">
        <v>0.74360000000000004</v>
      </c>
      <c r="V24" s="45" t="s">
        <v>92</v>
      </c>
      <c r="W24" s="46">
        <v>177.04040000000001</v>
      </c>
      <c r="X24" s="46">
        <v>177.0394</v>
      </c>
      <c r="Y24" s="47">
        <v>5.6424000000000003</v>
      </c>
      <c r="Z24" s="46">
        <v>2.2999999999999998</v>
      </c>
      <c r="AA24" s="46">
        <v>2.89</v>
      </c>
      <c r="AB24" s="46">
        <v>3.05</v>
      </c>
      <c r="AC24" s="46">
        <v>2.5299999999999998</v>
      </c>
      <c r="AD24" s="47">
        <v>0.51</v>
      </c>
    </row>
    <row r="25" spans="1:30" ht="13" customHeight="1">
      <c r="A25" s="43">
        <v>20</v>
      </c>
      <c r="B25" s="43" t="s">
        <v>193</v>
      </c>
      <c r="C25" s="43" t="s">
        <v>194</v>
      </c>
      <c r="D25" s="43" t="s">
        <v>87</v>
      </c>
      <c r="E25" s="43">
        <v>180.04225873600001</v>
      </c>
      <c r="F25" s="43" t="s">
        <v>195</v>
      </c>
      <c r="G25" s="43">
        <v>1</v>
      </c>
      <c r="H25" s="43">
        <f t="shared" si="0"/>
        <v>1</v>
      </c>
      <c r="I25" s="43">
        <f t="shared" si="1"/>
        <v>1</v>
      </c>
      <c r="J25" s="43">
        <f t="shared" si="2"/>
        <v>3</v>
      </c>
      <c r="K25" s="43" t="str">
        <f t="shared" si="3"/>
        <v>Level 1+</v>
      </c>
      <c r="L25" s="43" t="s">
        <v>722</v>
      </c>
      <c r="M25" s="43" t="s">
        <v>712</v>
      </c>
      <c r="N25" s="44">
        <v>129130744</v>
      </c>
      <c r="O25" s="45" t="s">
        <v>196</v>
      </c>
      <c r="P25" s="46">
        <v>3.0735091259999998</v>
      </c>
      <c r="Q25" s="45" t="s">
        <v>197</v>
      </c>
      <c r="R25" s="46">
        <v>3.62</v>
      </c>
      <c r="S25" s="46">
        <v>2</v>
      </c>
      <c r="T25" s="45" t="s">
        <v>198</v>
      </c>
      <c r="U25" s="47">
        <v>0.9466</v>
      </c>
      <c r="V25" s="45" t="s">
        <v>92</v>
      </c>
      <c r="W25" s="46">
        <v>179.035</v>
      </c>
      <c r="X25" s="46">
        <v>179.03399999999999</v>
      </c>
      <c r="Y25" s="47">
        <v>5.2713000000000001</v>
      </c>
      <c r="Z25" s="46">
        <v>2.87</v>
      </c>
      <c r="AA25" s="46">
        <v>4.0999999999999996</v>
      </c>
      <c r="AB25" s="46">
        <v>3.07</v>
      </c>
      <c r="AC25" s="46">
        <v>3.53</v>
      </c>
      <c r="AD25" s="47">
        <v>0.46</v>
      </c>
    </row>
    <row r="26" spans="1:30" ht="13" customHeight="1">
      <c r="A26" s="43">
        <v>21</v>
      </c>
      <c r="B26" s="43" t="s">
        <v>199</v>
      </c>
      <c r="C26" s="43" t="s">
        <v>200</v>
      </c>
      <c r="D26" s="43" t="s">
        <v>87</v>
      </c>
      <c r="E26" s="43">
        <v>154.02660867200001</v>
      </c>
      <c r="F26" s="43" t="s">
        <v>201</v>
      </c>
      <c r="G26" s="43">
        <v>1</v>
      </c>
      <c r="H26" s="43">
        <f t="shared" si="0"/>
        <v>1</v>
      </c>
      <c r="I26" s="43">
        <f t="shared" si="1"/>
        <v>1</v>
      </c>
      <c r="J26" s="43">
        <f t="shared" si="2"/>
        <v>3</v>
      </c>
      <c r="K26" s="43" t="str">
        <f t="shared" si="3"/>
        <v>Level 1+</v>
      </c>
      <c r="L26" s="43"/>
      <c r="M26" s="43"/>
      <c r="N26" s="44">
        <v>142726800</v>
      </c>
      <c r="O26" s="45" t="s">
        <v>149</v>
      </c>
      <c r="P26" s="46">
        <v>3.6213219250000002</v>
      </c>
      <c r="Q26" s="45" t="s">
        <v>202</v>
      </c>
      <c r="R26" s="46">
        <v>4.28</v>
      </c>
      <c r="S26" s="46">
        <v>3</v>
      </c>
      <c r="T26" s="45" t="s">
        <v>203</v>
      </c>
      <c r="U26" s="47">
        <v>0.96460000000000001</v>
      </c>
      <c r="V26" s="45" t="s">
        <v>92</v>
      </c>
      <c r="W26" s="46">
        <v>153.01929999999999</v>
      </c>
      <c r="X26" s="46">
        <v>153.01820000000001</v>
      </c>
      <c r="Y26" s="47">
        <v>7.5696000000000003</v>
      </c>
      <c r="Z26" s="46">
        <v>3.72</v>
      </c>
      <c r="AA26" s="46">
        <v>4.4000000000000004</v>
      </c>
      <c r="AB26" s="46">
        <v>3.62</v>
      </c>
      <c r="AC26" s="46">
        <v>4.05</v>
      </c>
      <c r="AD26" s="47">
        <v>0.43</v>
      </c>
    </row>
    <row r="27" spans="1:30" ht="13" customHeight="1">
      <c r="A27" s="43">
        <v>22</v>
      </c>
      <c r="B27" s="43" t="s">
        <v>204</v>
      </c>
      <c r="C27" s="43" t="s">
        <v>200</v>
      </c>
      <c r="D27" s="43" t="s">
        <v>87</v>
      </c>
      <c r="E27" s="43">
        <v>154.02660867200001</v>
      </c>
      <c r="F27" s="43" t="s">
        <v>205</v>
      </c>
      <c r="G27" s="43">
        <v>1</v>
      </c>
      <c r="H27" s="43">
        <f t="shared" si="0"/>
        <v>1</v>
      </c>
      <c r="I27" s="43">
        <f t="shared" si="1"/>
        <v>1</v>
      </c>
      <c r="J27" s="43">
        <f t="shared" si="2"/>
        <v>3</v>
      </c>
      <c r="K27" s="43" t="str">
        <f t="shared" si="3"/>
        <v>Level 1+</v>
      </c>
      <c r="L27" s="43"/>
      <c r="M27" s="43"/>
      <c r="N27" s="44">
        <v>101262760</v>
      </c>
      <c r="O27" s="45" t="s">
        <v>206</v>
      </c>
      <c r="P27" s="46">
        <v>4.3965373349999997</v>
      </c>
      <c r="Q27" s="45" t="s">
        <v>125</v>
      </c>
      <c r="R27" s="46">
        <v>4.99</v>
      </c>
      <c r="S27" s="46">
        <v>13</v>
      </c>
      <c r="T27" s="45" t="s">
        <v>207</v>
      </c>
      <c r="U27" s="47">
        <v>0.89870000000000005</v>
      </c>
      <c r="V27" s="45" t="s">
        <v>92</v>
      </c>
      <c r="W27" s="46">
        <v>153.01929999999999</v>
      </c>
      <c r="X27" s="46">
        <v>153.0181</v>
      </c>
      <c r="Y27" s="47">
        <v>7.6946000000000003</v>
      </c>
      <c r="Z27" s="46">
        <v>4.5999999999999996</v>
      </c>
      <c r="AA27" s="46">
        <v>5.23</v>
      </c>
      <c r="AB27" s="46">
        <v>4.4000000000000004</v>
      </c>
      <c r="AC27" s="46">
        <v>4.87</v>
      </c>
      <c r="AD27" s="47">
        <v>0.48</v>
      </c>
    </row>
    <row r="28" spans="1:30" ht="13" customHeight="1">
      <c r="A28" s="43">
        <v>23</v>
      </c>
      <c r="B28" s="43" t="s">
        <v>208</v>
      </c>
      <c r="C28" s="43" t="s">
        <v>209</v>
      </c>
      <c r="D28" s="43" t="s">
        <v>87</v>
      </c>
      <c r="E28" s="43">
        <v>148.07355886400001</v>
      </c>
      <c r="F28" s="43" t="s">
        <v>210</v>
      </c>
      <c r="G28" s="43">
        <v>0.5</v>
      </c>
      <c r="H28" s="43">
        <f t="shared" si="0"/>
        <v>1</v>
      </c>
      <c r="I28" s="43">
        <f t="shared" si="1"/>
        <v>1</v>
      </c>
      <c r="J28" s="43">
        <f t="shared" si="2"/>
        <v>2.5</v>
      </c>
      <c r="K28" s="43" t="str">
        <f t="shared" si="3"/>
        <v>Level 1+</v>
      </c>
      <c r="L28" s="43" t="s">
        <v>709</v>
      </c>
      <c r="M28" s="43" t="s">
        <v>707</v>
      </c>
      <c r="N28" s="44">
        <v>11183194</v>
      </c>
      <c r="O28" s="45" t="s">
        <v>211</v>
      </c>
      <c r="P28" s="46">
        <v>4.5948762399999996</v>
      </c>
      <c r="Q28" s="45" t="s">
        <v>211</v>
      </c>
      <c r="R28" s="46">
        <v>4.66</v>
      </c>
      <c r="S28" s="46">
        <v>4</v>
      </c>
      <c r="T28" s="45" t="s">
        <v>212</v>
      </c>
      <c r="U28" s="47">
        <v>0.87749999999999995</v>
      </c>
      <c r="V28" s="45" t="s">
        <v>92</v>
      </c>
      <c r="W28" s="46">
        <v>147.06630000000001</v>
      </c>
      <c r="X28" s="46">
        <v>147.065</v>
      </c>
      <c r="Y28" s="47">
        <v>8.8125</v>
      </c>
      <c r="Z28" s="46">
        <v>4.4000000000000004</v>
      </c>
      <c r="AA28" s="46">
        <v>5.0599999999999996</v>
      </c>
      <c r="AB28" s="46">
        <v>4.59</v>
      </c>
      <c r="AC28" s="46">
        <v>4.68</v>
      </c>
      <c r="AD28" s="47">
        <v>0.09</v>
      </c>
    </row>
    <row r="29" spans="1:30" ht="13" customHeight="1">
      <c r="A29" s="43">
        <v>24</v>
      </c>
      <c r="B29" s="43" t="s">
        <v>213</v>
      </c>
      <c r="C29" s="43" t="s">
        <v>214</v>
      </c>
      <c r="D29" s="43" t="s">
        <v>87</v>
      </c>
      <c r="E29" s="43">
        <v>104.010958608</v>
      </c>
      <c r="F29" s="43" t="s">
        <v>215</v>
      </c>
      <c r="G29" s="43">
        <v>1</v>
      </c>
      <c r="H29" s="43">
        <f t="shared" si="0"/>
        <v>1</v>
      </c>
      <c r="I29" s="43">
        <f t="shared" si="1"/>
        <v>1</v>
      </c>
      <c r="J29" s="43">
        <f t="shared" si="2"/>
        <v>3</v>
      </c>
      <c r="K29" s="43" t="str">
        <f t="shared" si="3"/>
        <v>Level 1+</v>
      </c>
      <c r="L29" s="43" t="s">
        <v>723</v>
      </c>
      <c r="M29" s="43" t="s">
        <v>712</v>
      </c>
      <c r="N29" s="44">
        <v>495622400</v>
      </c>
      <c r="O29" s="45" t="s">
        <v>89</v>
      </c>
      <c r="P29" s="46">
        <v>4.6117978239999999</v>
      </c>
      <c r="Q29" s="45" t="s">
        <v>216</v>
      </c>
      <c r="R29" s="46">
        <v>4.51</v>
      </c>
      <c r="S29" s="46">
        <v>2</v>
      </c>
      <c r="T29" s="45" t="s">
        <v>217</v>
      </c>
      <c r="U29" s="47">
        <v>0.99709999999999999</v>
      </c>
      <c r="V29" s="45" t="s">
        <v>92</v>
      </c>
      <c r="W29" s="46">
        <v>103.00369999999999</v>
      </c>
      <c r="X29" s="46">
        <v>103.0021</v>
      </c>
      <c r="Y29" s="47">
        <v>14.8598</v>
      </c>
      <c r="Z29" s="46">
        <v>4.0199999999999996</v>
      </c>
      <c r="AA29" s="46">
        <v>5.0199999999999996</v>
      </c>
      <c r="AB29" s="46">
        <v>4.6100000000000003</v>
      </c>
      <c r="AC29" s="46">
        <v>4.4800000000000004</v>
      </c>
      <c r="AD29" s="47">
        <v>0.13</v>
      </c>
    </row>
    <row r="30" spans="1:30" ht="13" customHeight="1">
      <c r="A30" s="43">
        <v>25</v>
      </c>
      <c r="B30" s="43" t="s">
        <v>218</v>
      </c>
      <c r="C30" s="43" t="s">
        <v>219</v>
      </c>
      <c r="D30" s="43" t="s">
        <v>87</v>
      </c>
      <c r="E30" s="43">
        <v>158.043990052</v>
      </c>
      <c r="F30" s="43" t="s">
        <v>220</v>
      </c>
      <c r="G30" s="43">
        <v>1</v>
      </c>
      <c r="H30" s="43">
        <f t="shared" si="0"/>
        <v>1</v>
      </c>
      <c r="I30" s="43">
        <f t="shared" si="1"/>
        <v>1</v>
      </c>
      <c r="J30" s="43">
        <f t="shared" si="2"/>
        <v>3</v>
      </c>
      <c r="K30" s="43" t="str">
        <f t="shared" si="3"/>
        <v>Level 1+</v>
      </c>
      <c r="L30" s="43"/>
      <c r="M30" s="43"/>
      <c r="N30" s="44">
        <v>703499392</v>
      </c>
      <c r="O30" s="45" t="s">
        <v>221</v>
      </c>
      <c r="P30" s="46">
        <v>4.6569095389999999</v>
      </c>
      <c r="Q30" s="45" t="s">
        <v>222</v>
      </c>
      <c r="R30" s="46">
        <v>4.5</v>
      </c>
      <c r="S30" s="46">
        <v>7</v>
      </c>
      <c r="T30" s="45" t="s">
        <v>223</v>
      </c>
      <c r="U30" s="47">
        <v>0.90249999999999997</v>
      </c>
      <c r="V30" s="45" t="s">
        <v>92</v>
      </c>
      <c r="W30" s="46">
        <v>157.0367</v>
      </c>
      <c r="X30" s="46">
        <v>157.03540000000001</v>
      </c>
      <c r="Y30" s="47">
        <v>7.9104000000000001</v>
      </c>
      <c r="Z30" s="46">
        <v>4.18</v>
      </c>
      <c r="AA30" s="46">
        <v>4.9800000000000004</v>
      </c>
      <c r="AB30" s="46">
        <v>4.66</v>
      </c>
      <c r="AC30" s="46">
        <v>4.5599999999999996</v>
      </c>
      <c r="AD30" s="47">
        <v>0.1</v>
      </c>
    </row>
    <row r="31" spans="1:30" ht="13" customHeight="1">
      <c r="A31" s="43">
        <v>26</v>
      </c>
      <c r="B31" s="43" t="s">
        <v>748</v>
      </c>
      <c r="C31" s="43" t="s">
        <v>225</v>
      </c>
      <c r="D31" s="43" t="s">
        <v>87</v>
      </c>
      <c r="E31" s="43">
        <v>152.06847348400001</v>
      </c>
      <c r="F31" s="43" t="s">
        <v>226</v>
      </c>
      <c r="G31" s="43">
        <v>1</v>
      </c>
      <c r="H31" s="43">
        <f t="shared" si="0"/>
        <v>1</v>
      </c>
      <c r="I31" s="43">
        <f t="shared" si="1"/>
        <v>1</v>
      </c>
      <c r="J31" s="43">
        <f t="shared" si="2"/>
        <v>3</v>
      </c>
      <c r="K31" s="43" t="str">
        <f t="shared" si="3"/>
        <v>Level 1+</v>
      </c>
      <c r="L31" s="43" t="s">
        <v>224</v>
      </c>
      <c r="M31" s="43" t="s">
        <v>733</v>
      </c>
      <c r="N31" s="44">
        <v>79457464</v>
      </c>
      <c r="O31" s="45" t="s">
        <v>186</v>
      </c>
      <c r="P31" s="46">
        <v>5.0575906829999999</v>
      </c>
      <c r="Q31" s="45" t="s">
        <v>227</v>
      </c>
      <c r="R31" s="46">
        <v>4.6100000000000003</v>
      </c>
      <c r="S31" s="46">
        <v>16</v>
      </c>
      <c r="T31" s="45" t="s">
        <v>228</v>
      </c>
      <c r="U31" s="47">
        <v>0.87629999999999997</v>
      </c>
      <c r="V31" s="45" t="s">
        <v>92</v>
      </c>
      <c r="W31" s="46">
        <v>151.06120000000001</v>
      </c>
      <c r="X31" s="46">
        <v>151.0599</v>
      </c>
      <c r="Y31" s="47">
        <v>8.1588999999999992</v>
      </c>
      <c r="Z31" s="46">
        <v>4.34</v>
      </c>
      <c r="AA31" s="46">
        <v>5.12</v>
      </c>
      <c r="AB31" s="46">
        <v>5.0599999999999996</v>
      </c>
      <c r="AC31" s="46">
        <v>4.67</v>
      </c>
      <c r="AD31" s="47">
        <v>0.39</v>
      </c>
    </row>
    <row r="32" spans="1:30" ht="13" customHeight="1">
      <c r="A32" s="43">
        <v>27</v>
      </c>
      <c r="B32" s="43" t="s">
        <v>229</v>
      </c>
      <c r="C32" s="43" t="s">
        <v>230</v>
      </c>
      <c r="D32" s="43" t="s">
        <v>87</v>
      </c>
      <c r="E32" s="43">
        <v>268.08076948399997</v>
      </c>
      <c r="F32" s="43" t="s">
        <v>231</v>
      </c>
      <c r="G32" s="43">
        <v>1</v>
      </c>
      <c r="H32" s="43">
        <f t="shared" si="0"/>
        <v>1</v>
      </c>
      <c r="I32" s="43">
        <f t="shared" si="1"/>
        <v>1</v>
      </c>
      <c r="J32" s="43">
        <f t="shared" si="2"/>
        <v>3</v>
      </c>
      <c r="K32" s="43" t="str">
        <f t="shared" si="3"/>
        <v>Level 1+</v>
      </c>
      <c r="L32" s="43"/>
      <c r="M32" s="43"/>
      <c r="N32" s="44">
        <v>31039516</v>
      </c>
      <c r="O32" s="45" t="s">
        <v>232</v>
      </c>
      <c r="P32" s="46">
        <v>5.1308936970000003</v>
      </c>
      <c r="Q32" s="45" t="s">
        <v>233</v>
      </c>
      <c r="R32" s="46">
        <v>5</v>
      </c>
      <c r="S32" s="46">
        <v>2</v>
      </c>
      <c r="T32" s="45" t="s">
        <v>234</v>
      </c>
      <c r="U32" s="47">
        <v>0.93169999999999997</v>
      </c>
      <c r="V32" s="45" t="s">
        <v>92</v>
      </c>
      <c r="W32" s="46">
        <v>267.07350000000002</v>
      </c>
      <c r="X32" s="46">
        <v>267.07330000000002</v>
      </c>
      <c r="Y32" s="47">
        <v>0.71689999999999998</v>
      </c>
      <c r="Z32" s="46">
        <v>4.57</v>
      </c>
      <c r="AA32" s="46">
        <v>5.18</v>
      </c>
      <c r="AB32" s="46">
        <v>5.13</v>
      </c>
      <c r="AC32" s="46">
        <v>4.93</v>
      </c>
      <c r="AD32" s="47">
        <v>0.2</v>
      </c>
    </row>
    <row r="33" spans="1:30" ht="13" customHeight="1">
      <c r="A33" s="43">
        <v>28</v>
      </c>
      <c r="B33" s="43" t="s">
        <v>235</v>
      </c>
      <c r="C33" s="43" t="s">
        <v>178</v>
      </c>
      <c r="D33" s="43" t="s">
        <v>87</v>
      </c>
      <c r="E33" s="43">
        <v>267.096753896</v>
      </c>
      <c r="F33" s="43" t="s">
        <v>236</v>
      </c>
      <c r="G33" s="43">
        <v>1</v>
      </c>
      <c r="H33" s="43">
        <f t="shared" si="0"/>
        <v>1</v>
      </c>
      <c r="I33" s="43">
        <f t="shared" si="1"/>
        <v>1</v>
      </c>
      <c r="J33" s="43">
        <f t="shared" si="2"/>
        <v>3</v>
      </c>
      <c r="K33" s="43" t="str">
        <f t="shared" si="3"/>
        <v>Level 1+</v>
      </c>
      <c r="L33" s="43"/>
      <c r="M33" s="43"/>
      <c r="N33" s="44">
        <v>85561368</v>
      </c>
      <c r="O33" s="45" t="s">
        <v>124</v>
      </c>
      <c r="P33" s="46">
        <v>6.5221492960000003</v>
      </c>
      <c r="Q33" s="45" t="s">
        <v>102</v>
      </c>
      <c r="R33" s="46">
        <v>6.4</v>
      </c>
      <c r="S33" s="46">
        <v>6</v>
      </c>
      <c r="T33" s="45" t="s">
        <v>237</v>
      </c>
      <c r="U33" s="47">
        <v>0.90239999999999998</v>
      </c>
      <c r="V33" s="45" t="s">
        <v>92</v>
      </c>
      <c r="W33" s="46">
        <v>266.08949999999999</v>
      </c>
      <c r="X33" s="46">
        <v>266.08940000000001</v>
      </c>
      <c r="Y33" s="47">
        <v>0.14069999999999999</v>
      </c>
      <c r="Z33" s="46">
        <v>6.09</v>
      </c>
      <c r="AA33" s="46">
        <v>6.74</v>
      </c>
      <c r="AB33" s="46">
        <v>6.52</v>
      </c>
      <c r="AC33" s="46">
        <v>6.4</v>
      </c>
      <c r="AD33" s="47">
        <v>0.12</v>
      </c>
    </row>
    <row r="34" spans="1:30" ht="13" customHeight="1">
      <c r="A34" s="43">
        <v>29</v>
      </c>
      <c r="B34" s="43" t="s">
        <v>238</v>
      </c>
      <c r="C34" s="43" t="s">
        <v>239</v>
      </c>
      <c r="D34" s="43" t="s">
        <v>87</v>
      </c>
      <c r="E34" s="43">
        <v>243.085520516</v>
      </c>
      <c r="F34" s="43" t="s">
        <v>240</v>
      </c>
      <c r="G34" s="43">
        <v>1</v>
      </c>
      <c r="H34" s="43">
        <f t="shared" si="0"/>
        <v>1</v>
      </c>
      <c r="I34" s="43">
        <f t="shared" si="1"/>
        <v>1</v>
      </c>
      <c r="J34" s="43">
        <f t="shared" si="2"/>
        <v>3</v>
      </c>
      <c r="K34" s="43" t="str">
        <f t="shared" si="3"/>
        <v>Level 1+</v>
      </c>
      <c r="L34" s="43"/>
      <c r="M34" s="43"/>
      <c r="N34" s="44">
        <v>75995680</v>
      </c>
      <c r="O34" s="45" t="s">
        <v>227</v>
      </c>
      <c r="P34" s="46">
        <v>6.579520606</v>
      </c>
      <c r="Q34" s="45" t="s">
        <v>241</v>
      </c>
      <c r="R34" s="46">
        <v>6.21</v>
      </c>
      <c r="S34" s="46">
        <v>7</v>
      </c>
      <c r="T34" s="45" t="s">
        <v>242</v>
      </c>
      <c r="U34" s="47">
        <v>0.81140000000000001</v>
      </c>
      <c r="V34" s="45" t="s">
        <v>92</v>
      </c>
      <c r="W34" s="46">
        <v>242.07820000000001</v>
      </c>
      <c r="X34" s="46">
        <v>242.0779</v>
      </c>
      <c r="Y34" s="47">
        <v>1.2756000000000001</v>
      </c>
      <c r="Z34" s="46">
        <v>5.92</v>
      </c>
      <c r="AA34" s="46">
        <v>6.62</v>
      </c>
      <c r="AB34" s="46">
        <v>6.58</v>
      </c>
      <c r="AC34" s="46">
        <v>6.22</v>
      </c>
      <c r="AD34" s="47">
        <v>0.36</v>
      </c>
    </row>
    <row r="35" spans="1:30" ht="13" customHeight="1">
      <c r="A35" s="43">
        <v>30</v>
      </c>
      <c r="B35" s="43" t="s">
        <v>243</v>
      </c>
      <c r="C35" s="43" t="s">
        <v>244</v>
      </c>
      <c r="D35" s="43" t="s">
        <v>87</v>
      </c>
      <c r="E35" s="43">
        <v>219.110672644</v>
      </c>
      <c r="F35" s="43" t="s">
        <v>245</v>
      </c>
      <c r="G35" s="43">
        <v>1</v>
      </c>
      <c r="H35" s="43">
        <f t="shared" si="0"/>
        <v>1</v>
      </c>
      <c r="I35" s="43">
        <f t="shared" si="1"/>
        <v>1</v>
      </c>
      <c r="J35" s="43">
        <f t="shared" si="2"/>
        <v>3</v>
      </c>
      <c r="K35" s="43" t="str">
        <f t="shared" si="3"/>
        <v>Level 1+</v>
      </c>
      <c r="L35" s="43" t="s">
        <v>724</v>
      </c>
      <c r="M35" s="43" t="s">
        <v>712</v>
      </c>
      <c r="N35" s="44">
        <v>60073508</v>
      </c>
      <c r="O35" s="45" t="s">
        <v>96</v>
      </c>
      <c r="P35" s="46">
        <v>6.6041594669999997</v>
      </c>
      <c r="Q35" s="45" t="s">
        <v>139</v>
      </c>
      <c r="R35" s="46">
        <v>6.9</v>
      </c>
      <c r="S35" s="46">
        <v>5</v>
      </c>
      <c r="T35" s="45" t="s">
        <v>246</v>
      </c>
      <c r="U35" s="47">
        <v>0.87780000000000002</v>
      </c>
      <c r="V35" s="45" t="s">
        <v>92</v>
      </c>
      <c r="W35" s="46">
        <v>218.10339999999999</v>
      </c>
      <c r="X35" s="46">
        <v>218.1028</v>
      </c>
      <c r="Y35" s="47">
        <v>2.5648</v>
      </c>
      <c r="Z35" s="46">
        <v>5.85</v>
      </c>
      <c r="AA35" s="46">
        <v>7.1</v>
      </c>
      <c r="AB35" s="46">
        <v>6.6</v>
      </c>
      <c r="AC35" s="46">
        <v>6.61</v>
      </c>
      <c r="AD35" s="47">
        <v>0</v>
      </c>
    </row>
    <row r="36" spans="1:30" ht="13" customHeight="1">
      <c r="A36" s="43">
        <v>31</v>
      </c>
      <c r="B36" s="43" t="s">
        <v>247</v>
      </c>
      <c r="C36" s="43" t="s">
        <v>248</v>
      </c>
      <c r="D36" s="43" t="s">
        <v>87</v>
      </c>
      <c r="E36" s="43">
        <v>156.01710660800001</v>
      </c>
      <c r="F36" s="43" t="s">
        <v>249</v>
      </c>
      <c r="G36" s="43">
        <v>0.5</v>
      </c>
      <c r="H36" s="43">
        <f t="shared" si="0"/>
        <v>1</v>
      </c>
      <c r="I36" s="43">
        <f t="shared" si="1"/>
        <v>1</v>
      </c>
      <c r="J36" s="43">
        <f t="shared" si="2"/>
        <v>2.5</v>
      </c>
      <c r="K36" s="43" t="str">
        <f t="shared" si="3"/>
        <v>Level 1+</v>
      </c>
      <c r="L36" s="43" t="s">
        <v>711</v>
      </c>
      <c r="M36" s="43" t="s">
        <v>707</v>
      </c>
      <c r="N36" s="44">
        <v>16898720</v>
      </c>
      <c r="O36" s="45" t="s">
        <v>227</v>
      </c>
      <c r="P36" s="46">
        <v>7.4603440110000001</v>
      </c>
      <c r="Q36" s="45" t="s">
        <v>250</v>
      </c>
      <c r="R36" s="46">
        <v>7.17</v>
      </c>
      <c r="S36" s="46">
        <v>3</v>
      </c>
      <c r="T36" s="45" t="s">
        <v>251</v>
      </c>
      <c r="U36" s="47">
        <v>0.84379999999999999</v>
      </c>
      <c r="V36" s="45" t="s">
        <v>92</v>
      </c>
      <c r="W36" s="46">
        <v>155.00980000000001</v>
      </c>
      <c r="X36" s="46">
        <v>155.0086</v>
      </c>
      <c r="Y36" s="47">
        <v>8.1028000000000002</v>
      </c>
      <c r="Z36" s="46">
        <v>6.79</v>
      </c>
      <c r="AA36" s="46">
        <v>7.4</v>
      </c>
      <c r="AB36" s="46">
        <v>7.46</v>
      </c>
      <c r="AC36" s="46">
        <v>7.1</v>
      </c>
      <c r="AD36" s="47">
        <v>0.36</v>
      </c>
    </row>
    <row r="37" spans="1:30" ht="13" customHeight="1">
      <c r="A37" s="43">
        <v>32</v>
      </c>
      <c r="B37" s="43" t="s">
        <v>252</v>
      </c>
      <c r="C37" s="43" t="s">
        <v>253</v>
      </c>
      <c r="D37" s="43" t="s">
        <v>87</v>
      </c>
      <c r="E37" s="43">
        <v>283.09166851600003</v>
      </c>
      <c r="F37" s="43" t="s">
        <v>254</v>
      </c>
      <c r="G37" s="43">
        <v>1</v>
      </c>
      <c r="H37" s="43">
        <f t="shared" si="0"/>
        <v>1</v>
      </c>
      <c r="I37" s="43">
        <f t="shared" si="1"/>
        <v>1</v>
      </c>
      <c r="J37" s="43">
        <f t="shared" si="2"/>
        <v>3</v>
      </c>
      <c r="K37" s="43" t="str">
        <f t="shared" si="3"/>
        <v>Level 1+</v>
      </c>
      <c r="L37" s="43"/>
      <c r="M37" s="43" t="s">
        <v>712</v>
      </c>
      <c r="N37" s="44">
        <v>20960716</v>
      </c>
      <c r="O37" s="45" t="s">
        <v>124</v>
      </c>
      <c r="P37" s="46">
        <v>8.1615270510000002</v>
      </c>
      <c r="Q37" s="45" t="s">
        <v>227</v>
      </c>
      <c r="R37" s="46">
        <v>8.09</v>
      </c>
      <c r="S37" s="46">
        <v>4</v>
      </c>
      <c r="T37" s="45" t="s">
        <v>255</v>
      </c>
      <c r="U37" s="47">
        <v>0.82589999999999997</v>
      </c>
      <c r="V37" s="45" t="s">
        <v>92</v>
      </c>
      <c r="W37" s="46">
        <v>282.08440000000002</v>
      </c>
      <c r="X37" s="46">
        <v>282.08420000000001</v>
      </c>
      <c r="Y37" s="47">
        <v>0.52459999999999996</v>
      </c>
      <c r="Z37" s="46">
        <v>7.58</v>
      </c>
      <c r="AA37" s="46">
        <v>8.42</v>
      </c>
      <c r="AB37" s="46">
        <v>8.16</v>
      </c>
      <c r="AC37" s="46">
        <v>7.99</v>
      </c>
      <c r="AD37" s="47">
        <v>0.17</v>
      </c>
    </row>
    <row r="38" spans="1:30" ht="13" customHeight="1">
      <c r="A38" s="43">
        <v>33</v>
      </c>
      <c r="B38" s="43" t="s">
        <v>256</v>
      </c>
      <c r="C38" s="43" t="s">
        <v>257</v>
      </c>
      <c r="D38" s="43" t="s">
        <v>87</v>
      </c>
      <c r="E38" s="43">
        <v>165.078978592</v>
      </c>
      <c r="F38" s="43" t="s">
        <v>258</v>
      </c>
      <c r="G38" s="43">
        <v>1</v>
      </c>
      <c r="H38" s="43">
        <f t="shared" si="0"/>
        <v>1</v>
      </c>
      <c r="I38" s="43">
        <f t="shared" si="1"/>
        <v>1</v>
      </c>
      <c r="J38" s="43">
        <f t="shared" si="2"/>
        <v>3</v>
      </c>
      <c r="K38" s="43" t="str">
        <f t="shared" si="3"/>
        <v>Level 1+</v>
      </c>
      <c r="L38" s="43"/>
      <c r="M38" s="43"/>
      <c r="N38" s="44">
        <v>104828328</v>
      </c>
      <c r="O38" s="45" t="s">
        <v>131</v>
      </c>
      <c r="P38" s="46">
        <v>8.5560785149999994</v>
      </c>
      <c r="Q38" s="45" t="s">
        <v>259</v>
      </c>
      <c r="R38" s="46">
        <v>8.65</v>
      </c>
      <c r="S38" s="46">
        <v>7</v>
      </c>
      <c r="T38" s="45" t="s">
        <v>260</v>
      </c>
      <c r="U38" s="47">
        <v>0.85919999999999996</v>
      </c>
      <c r="V38" s="45" t="s">
        <v>92</v>
      </c>
      <c r="W38" s="46">
        <v>164.07169999999999</v>
      </c>
      <c r="X38" s="46">
        <v>164.07050000000001</v>
      </c>
      <c r="Y38" s="47">
        <v>7.0819000000000001</v>
      </c>
      <c r="Z38" s="46">
        <v>8.32</v>
      </c>
      <c r="AA38" s="46">
        <v>8.8699999999999992</v>
      </c>
      <c r="AB38" s="46">
        <v>8.56</v>
      </c>
      <c r="AC38" s="46">
        <v>8.59</v>
      </c>
      <c r="AD38" s="47">
        <v>0.03</v>
      </c>
    </row>
    <row r="39" spans="1:30" ht="13" customHeight="1">
      <c r="A39" s="43">
        <v>34</v>
      </c>
      <c r="B39" s="43" t="s">
        <v>261</v>
      </c>
      <c r="C39" s="43" t="s">
        <v>262</v>
      </c>
      <c r="D39" s="43" t="s">
        <v>87</v>
      </c>
      <c r="E39" s="43">
        <v>354.09508215599999</v>
      </c>
      <c r="F39" s="43" t="s">
        <v>263</v>
      </c>
      <c r="G39" s="43">
        <v>1</v>
      </c>
      <c r="H39" s="43">
        <f t="shared" si="0"/>
        <v>1</v>
      </c>
      <c r="I39" s="43">
        <f t="shared" si="1"/>
        <v>1</v>
      </c>
      <c r="J39" s="43">
        <f t="shared" si="2"/>
        <v>3</v>
      </c>
      <c r="K39" s="43" t="str">
        <f t="shared" si="3"/>
        <v>Level 1+</v>
      </c>
      <c r="L39" s="43" t="s">
        <v>725</v>
      </c>
      <c r="M39" s="43" t="s">
        <v>712</v>
      </c>
      <c r="N39" s="44">
        <v>425111296</v>
      </c>
      <c r="O39" s="45" t="s">
        <v>169</v>
      </c>
      <c r="P39" s="46">
        <v>8.7467518339999994</v>
      </c>
      <c r="Q39" s="45" t="s">
        <v>186</v>
      </c>
      <c r="R39" s="46">
        <v>8.23</v>
      </c>
      <c r="S39" s="46">
        <v>5</v>
      </c>
      <c r="T39" s="45" t="s">
        <v>264</v>
      </c>
      <c r="U39" s="47">
        <v>0.70899999999999996</v>
      </c>
      <c r="V39" s="45" t="s">
        <v>92</v>
      </c>
      <c r="W39" s="46">
        <v>353.08780000000002</v>
      </c>
      <c r="X39" s="46">
        <v>353.08760000000001</v>
      </c>
      <c r="Y39" s="47">
        <v>0.59540000000000004</v>
      </c>
      <c r="Z39" s="46">
        <v>8</v>
      </c>
      <c r="AA39" s="46">
        <v>8.91</v>
      </c>
      <c r="AB39" s="46">
        <v>8.75</v>
      </c>
      <c r="AC39" s="46">
        <v>8.36</v>
      </c>
      <c r="AD39" s="47">
        <v>0.39</v>
      </c>
    </row>
    <row r="40" spans="1:30" ht="13" customHeight="1">
      <c r="A40" s="43">
        <v>35</v>
      </c>
      <c r="B40" s="43" t="s">
        <v>265</v>
      </c>
      <c r="C40" s="43" t="s">
        <v>266</v>
      </c>
      <c r="D40" s="43" t="s">
        <v>87</v>
      </c>
      <c r="E40" s="43">
        <v>204.089877624</v>
      </c>
      <c r="F40" s="43" t="s">
        <v>267</v>
      </c>
      <c r="G40" s="43">
        <v>1</v>
      </c>
      <c r="H40" s="43">
        <f t="shared" si="0"/>
        <v>1</v>
      </c>
      <c r="I40" s="43">
        <f t="shared" si="1"/>
        <v>1</v>
      </c>
      <c r="J40" s="43">
        <f t="shared" si="2"/>
        <v>3</v>
      </c>
      <c r="K40" s="43" t="str">
        <f t="shared" si="3"/>
        <v>Level 1+</v>
      </c>
      <c r="L40" s="43"/>
      <c r="M40" s="43"/>
      <c r="N40" s="44">
        <v>229662848</v>
      </c>
      <c r="O40" s="45" t="s">
        <v>227</v>
      </c>
      <c r="P40" s="46">
        <v>9.6936074019999996</v>
      </c>
      <c r="Q40" s="45" t="s">
        <v>96</v>
      </c>
      <c r="R40" s="46">
        <v>9.8000000000000007</v>
      </c>
      <c r="S40" s="46">
        <v>7</v>
      </c>
      <c r="T40" s="45" t="s">
        <v>268</v>
      </c>
      <c r="U40" s="47">
        <v>0.91279999999999994</v>
      </c>
      <c r="V40" s="45" t="s">
        <v>92</v>
      </c>
      <c r="W40" s="46">
        <v>203.08260000000001</v>
      </c>
      <c r="X40" s="46">
        <v>203.08170000000001</v>
      </c>
      <c r="Y40" s="47">
        <v>4.1622000000000003</v>
      </c>
      <c r="Z40" s="46">
        <v>9.48</v>
      </c>
      <c r="AA40" s="46">
        <v>10.11</v>
      </c>
      <c r="AB40" s="46">
        <v>9.69</v>
      </c>
      <c r="AC40" s="46">
        <v>9.7799999999999994</v>
      </c>
      <c r="AD40" s="47">
        <v>0.08</v>
      </c>
    </row>
    <row r="41" spans="1:30" ht="13" customHeight="1">
      <c r="A41" s="43">
        <v>36</v>
      </c>
      <c r="B41" s="43" t="s">
        <v>269</v>
      </c>
      <c r="C41" s="43" t="s">
        <v>270</v>
      </c>
      <c r="D41" s="43" t="s">
        <v>87</v>
      </c>
      <c r="E41" s="43">
        <v>115.063328528</v>
      </c>
      <c r="F41" s="43" t="s">
        <v>271</v>
      </c>
      <c r="G41" s="43">
        <v>1</v>
      </c>
      <c r="H41" s="43">
        <f t="shared" si="0"/>
        <v>1</v>
      </c>
      <c r="I41" s="43">
        <f t="shared" si="1"/>
        <v>1</v>
      </c>
      <c r="J41" s="43">
        <f t="shared" si="2"/>
        <v>3</v>
      </c>
      <c r="K41" s="43" t="str">
        <f t="shared" si="3"/>
        <v>Level 1+</v>
      </c>
      <c r="L41" s="43"/>
      <c r="M41" s="43"/>
      <c r="N41" s="44">
        <v>75923312</v>
      </c>
      <c r="O41" s="45" t="s">
        <v>272</v>
      </c>
      <c r="P41" s="46">
        <v>10.43092304</v>
      </c>
      <c r="Q41" s="45" t="s">
        <v>273</v>
      </c>
      <c r="R41" s="46">
        <v>10.02</v>
      </c>
      <c r="S41" s="46">
        <v>2</v>
      </c>
      <c r="T41" s="45" t="s">
        <v>274</v>
      </c>
      <c r="U41" s="47">
        <v>0.98280000000000001</v>
      </c>
      <c r="V41" s="45" t="s">
        <v>92</v>
      </c>
      <c r="W41" s="46">
        <v>114.056</v>
      </c>
      <c r="X41" s="46">
        <v>114.05459999999999</v>
      </c>
      <c r="Y41" s="47">
        <v>12.671200000000001</v>
      </c>
      <c r="Z41" s="46">
        <v>9.68</v>
      </c>
      <c r="AA41" s="46">
        <v>10.31</v>
      </c>
      <c r="AB41" s="46">
        <v>10.43</v>
      </c>
      <c r="AC41" s="46">
        <v>9.9700000000000006</v>
      </c>
      <c r="AD41" s="47">
        <v>0.46</v>
      </c>
    </row>
    <row r="42" spans="1:30" ht="13" customHeight="1">
      <c r="A42" s="43">
        <v>37</v>
      </c>
      <c r="B42" s="43" t="s">
        <v>275</v>
      </c>
      <c r="C42" s="43" t="s">
        <v>276</v>
      </c>
      <c r="D42" s="43" t="s">
        <v>87</v>
      </c>
      <c r="E42" s="43">
        <v>117.078978592</v>
      </c>
      <c r="F42" s="43" t="s">
        <v>277</v>
      </c>
      <c r="G42" s="43">
        <v>1</v>
      </c>
      <c r="H42" s="43">
        <f t="shared" si="0"/>
        <v>1</v>
      </c>
      <c r="I42" s="43">
        <f t="shared" si="1"/>
        <v>1</v>
      </c>
      <c r="J42" s="43">
        <f t="shared" si="2"/>
        <v>3</v>
      </c>
      <c r="K42" s="43" t="str">
        <f t="shared" si="3"/>
        <v>Level 1+</v>
      </c>
      <c r="L42" s="43"/>
      <c r="M42" s="43"/>
      <c r="N42" s="44">
        <v>220683264</v>
      </c>
      <c r="O42" s="45" t="s">
        <v>131</v>
      </c>
      <c r="P42" s="46">
        <v>10.62052424</v>
      </c>
      <c r="Q42" s="45" t="s">
        <v>278</v>
      </c>
      <c r="R42" s="46">
        <v>10.3</v>
      </c>
      <c r="S42" s="46">
        <v>3</v>
      </c>
      <c r="T42" s="45" t="s">
        <v>279</v>
      </c>
      <c r="U42" s="47">
        <v>0.96599999999999997</v>
      </c>
      <c r="V42" s="45" t="s">
        <v>92</v>
      </c>
      <c r="W42" s="46">
        <v>116.07170000000001</v>
      </c>
      <c r="X42" s="46">
        <v>116.0703</v>
      </c>
      <c r="Y42" s="47">
        <v>12.3073</v>
      </c>
      <c r="Z42" s="46">
        <v>10.050000000000001</v>
      </c>
      <c r="AA42" s="46">
        <v>10.56</v>
      </c>
      <c r="AB42" s="46">
        <v>10.62</v>
      </c>
      <c r="AC42" s="46">
        <v>10.28</v>
      </c>
      <c r="AD42" s="47">
        <v>0.34</v>
      </c>
    </row>
    <row r="43" spans="1:30" ht="13" customHeight="1">
      <c r="A43" s="43">
        <v>38</v>
      </c>
      <c r="B43" s="43" t="s">
        <v>280</v>
      </c>
      <c r="C43" s="43" t="s">
        <v>281</v>
      </c>
      <c r="D43" s="43" t="s">
        <v>87</v>
      </c>
      <c r="E43" s="43">
        <v>172.03717335600001</v>
      </c>
      <c r="F43" s="43" t="s">
        <v>282</v>
      </c>
      <c r="G43" s="43">
        <v>1</v>
      </c>
      <c r="H43" s="43">
        <f t="shared" si="0"/>
        <v>1</v>
      </c>
      <c r="I43" s="43">
        <f t="shared" si="1"/>
        <v>0.5</v>
      </c>
      <c r="J43" s="43">
        <f t="shared" si="2"/>
        <v>2.5</v>
      </c>
      <c r="K43" s="43" t="str">
        <f t="shared" si="3"/>
        <v>Level 1+</v>
      </c>
      <c r="L43" s="43" t="s">
        <v>726</v>
      </c>
      <c r="M43" s="43" t="s">
        <v>712</v>
      </c>
      <c r="N43" s="44">
        <v>42284360</v>
      </c>
      <c r="O43" s="45" t="s">
        <v>108</v>
      </c>
      <c r="P43" s="46">
        <v>10.9261529</v>
      </c>
      <c r="Q43" s="45" t="s">
        <v>283</v>
      </c>
      <c r="R43" s="46">
        <v>10.5</v>
      </c>
      <c r="S43" s="46">
        <v>16</v>
      </c>
      <c r="T43" s="45" t="s">
        <v>284</v>
      </c>
      <c r="U43" s="47">
        <v>0.9133</v>
      </c>
      <c r="V43" s="45" t="s">
        <v>92</v>
      </c>
      <c r="W43" s="46">
        <v>171.0299</v>
      </c>
      <c r="X43" s="46">
        <v>171.02879999999999</v>
      </c>
      <c r="Y43" s="47">
        <v>6.4847000000000001</v>
      </c>
      <c r="Z43" s="46">
        <v>10.07</v>
      </c>
      <c r="AA43" s="46">
        <v>10.7</v>
      </c>
      <c r="AB43" s="46">
        <v>10.93</v>
      </c>
      <c r="AC43" s="46">
        <v>10.36</v>
      </c>
      <c r="AD43" s="47">
        <v>0.56999999999999995</v>
      </c>
    </row>
    <row r="44" spans="1:30" ht="13" customHeight="1">
      <c r="A44" s="43">
        <v>39</v>
      </c>
      <c r="B44" s="43" t="s">
        <v>285</v>
      </c>
      <c r="C44" s="43" t="s">
        <v>286</v>
      </c>
      <c r="D44" s="43" t="s">
        <v>87</v>
      </c>
      <c r="E44" s="43">
        <v>106.02660867199999</v>
      </c>
      <c r="F44" s="43" t="s">
        <v>287</v>
      </c>
      <c r="G44" s="43">
        <v>1</v>
      </c>
      <c r="H44" s="43">
        <f t="shared" si="0"/>
        <v>1</v>
      </c>
      <c r="I44" s="43">
        <f t="shared" si="1"/>
        <v>0.5</v>
      </c>
      <c r="J44" s="43">
        <f t="shared" si="2"/>
        <v>2.5</v>
      </c>
      <c r="K44" s="43" t="str">
        <f t="shared" si="3"/>
        <v>Level 1+</v>
      </c>
      <c r="L44" s="43"/>
      <c r="M44" s="43"/>
      <c r="N44" s="44">
        <v>9426896</v>
      </c>
      <c r="O44" s="45" t="s">
        <v>108</v>
      </c>
      <c r="P44" s="46">
        <v>11.03258432</v>
      </c>
      <c r="Q44" s="45" t="s">
        <v>97</v>
      </c>
      <c r="R44" s="46">
        <v>10.42</v>
      </c>
      <c r="S44" s="46">
        <v>5</v>
      </c>
      <c r="T44" s="45" t="s">
        <v>288</v>
      </c>
      <c r="U44" s="47">
        <v>0.98819999999999997</v>
      </c>
      <c r="V44" s="45" t="s">
        <v>92</v>
      </c>
      <c r="W44" s="46">
        <v>105.0193</v>
      </c>
      <c r="X44" s="46">
        <v>105.01779999999999</v>
      </c>
      <c r="Y44" s="47">
        <v>14.425599999999999</v>
      </c>
      <c r="Z44" s="46">
        <v>10.220000000000001</v>
      </c>
      <c r="AA44" s="46">
        <v>10.96</v>
      </c>
      <c r="AB44" s="46">
        <v>11.03</v>
      </c>
      <c r="AC44" s="46">
        <v>10.41</v>
      </c>
      <c r="AD44" s="47">
        <v>0.63</v>
      </c>
    </row>
    <row r="45" spans="1:30" ht="13" customHeight="1">
      <c r="A45" s="43">
        <v>40</v>
      </c>
      <c r="B45" s="43" t="s">
        <v>289</v>
      </c>
      <c r="C45" s="43" t="s">
        <v>290</v>
      </c>
      <c r="D45" s="43" t="s">
        <v>87</v>
      </c>
      <c r="E45" s="43">
        <v>129.042593084</v>
      </c>
      <c r="F45" s="43" t="s">
        <v>291</v>
      </c>
      <c r="G45" s="43">
        <v>1</v>
      </c>
      <c r="H45" s="43">
        <f t="shared" si="0"/>
        <v>1</v>
      </c>
      <c r="I45" s="43">
        <f t="shared" si="1"/>
        <v>0.5</v>
      </c>
      <c r="J45" s="43">
        <f t="shared" si="2"/>
        <v>2.5</v>
      </c>
      <c r="K45" s="43" t="str">
        <f t="shared" si="3"/>
        <v>Level 1+</v>
      </c>
      <c r="L45" s="43"/>
      <c r="M45" s="43" t="s">
        <v>712</v>
      </c>
      <c r="N45" s="44">
        <v>33701688</v>
      </c>
      <c r="O45" s="45" t="s">
        <v>124</v>
      </c>
      <c r="P45" s="46">
        <v>11.139652480000001</v>
      </c>
      <c r="Q45" s="45" t="s">
        <v>292</v>
      </c>
      <c r="R45" s="46">
        <v>10.7</v>
      </c>
      <c r="S45" s="46">
        <v>2</v>
      </c>
      <c r="T45" s="45" t="s">
        <v>293</v>
      </c>
      <c r="U45" s="47">
        <v>0.99439999999999995</v>
      </c>
      <c r="V45" s="45" t="s">
        <v>92</v>
      </c>
      <c r="W45" s="46">
        <v>128.03530000000001</v>
      </c>
      <c r="X45" s="46">
        <v>128.03389999999999</v>
      </c>
      <c r="Y45" s="47">
        <v>10.779500000000001</v>
      </c>
      <c r="Z45" s="46">
        <v>10.39</v>
      </c>
      <c r="AA45" s="46">
        <v>11.04</v>
      </c>
      <c r="AB45" s="46">
        <v>11.14</v>
      </c>
      <c r="AC45" s="46">
        <v>10.61</v>
      </c>
      <c r="AD45" s="47">
        <v>0.53</v>
      </c>
    </row>
    <row r="46" spans="1:30" ht="13" customHeight="1">
      <c r="A46" s="43">
        <v>41</v>
      </c>
      <c r="B46" s="43" t="s">
        <v>294</v>
      </c>
      <c r="C46" s="43" t="s">
        <v>295</v>
      </c>
      <c r="D46" s="43" t="s">
        <v>87</v>
      </c>
      <c r="E46" s="43">
        <v>181.073893212</v>
      </c>
      <c r="F46" s="43" t="s">
        <v>296</v>
      </c>
      <c r="G46" s="43">
        <v>1</v>
      </c>
      <c r="H46" s="43">
        <f t="shared" si="0"/>
        <v>1</v>
      </c>
      <c r="I46" s="43">
        <f t="shared" si="1"/>
        <v>1</v>
      </c>
      <c r="J46" s="43">
        <f t="shared" si="2"/>
        <v>3</v>
      </c>
      <c r="K46" s="43" t="str">
        <f t="shared" si="3"/>
        <v>Level 1+</v>
      </c>
      <c r="L46" s="43"/>
      <c r="M46" s="43"/>
      <c r="N46" s="44">
        <v>49925536</v>
      </c>
      <c r="O46" s="45" t="s">
        <v>232</v>
      </c>
      <c r="P46" s="46">
        <v>11.33467478</v>
      </c>
      <c r="Q46" s="45" t="s">
        <v>124</v>
      </c>
      <c r="R46" s="46">
        <v>11.28</v>
      </c>
      <c r="S46" s="46">
        <v>8</v>
      </c>
      <c r="T46" s="45" t="s">
        <v>297</v>
      </c>
      <c r="U46" s="47">
        <v>0.92820000000000003</v>
      </c>
      <c r="V46" s="45" t="s">
        <v>92</v>
      </c>
      <c r="W46" s="46">
        <v>180.06659999999999</v>
      </c>
      <c r="X46" s="46">
        <v>180.06549999999999</v>
      </c>
      <c r="Y46" s="47">
        <v>5.9467999999999996</v>
      </c>
      <c r="Z46" s="46">
        <v>10.93</v>
      </c>
      <c r="AA46" s="46">
        <v>11.46</v>
      </c>
      <c r="AB46" s="46">
        <v>11.33</v>
      </c>
      <c r="AC46" s="46">
        <v>11.24</v>
      </c>
      <c r="AD46" s="47">
        <v>0.1</v>
      </c>
    </row>
    <row r="47" spans="1:30" ht="13" customHeight="1">
      <c r="A47" s="43">
        <v>42</v>
      </c>
      <c r="B47" s="43" t="s">
        <v>298</v>
      </c>
      <c r="C47" s="43" t="s">
        <v>299</v>
      </c>
      <c r="D47" s="43" t="s">
        <v>87</v>
      </c>
      <c r="E47" s="43">
        <v>147.05315776800001</v>
      </c>
      <c r="F47" s="43" t="s">
        <v>300</v>
      </c>
      <c r="G47" s="43">
        <v>1</v>
      </c>
      <c r="H47" s="43">
        <f t="shared" si="0"/>
        <v>1</v>
      </c>
      <c r="I47" s="43">
        <f t="shared" si="1"/>
        <v>0.5</v>
      </c>
      <c r="J47" s="43">
        <f t="shared" si="2"/>
        <v>2.5</v>
      </c>
      <c r="K47" s="43" t="str">
        <f t="shared" si="3"/>
        <v>Level 1+</v>
      </c>
      <c r="L47" s="43" t="s">
        <v>747</v>
      </c>
      <c r="M47" s="43" t="s">
        <v>712</v>
      </c>
      <c r="N47" s="44">
        <v>10202966</v>
      </c>
      <c r="O47" s="45" t="s">
        <v>164</v>
      </c>
      <c r="P47" s="46">
        <v>11.3551871</v>
      </c>
      <c r="Q47" s="45" t="s">
        <v>108</v>
      </c>
      <c r="R47" s="46">
        <v>10.72</v>
      </c>
      <c r="S47" s="46">
        <v>9</v>
      </c>
      <c r="T47" s="45" t="s">
        <v>301</v>
      </c>
      <c r="U47" s="47">
        <v>0.89259999999999995</v>
      </c>
      <c r="V47" s="45" t="s">
        <v>92</v>
      </c>
      <c r="W47" s="46">
        <v>146.04589999999999</v>
      </c>
      <c r="X47" s="46">
        <v>146.0445</v>
      </c>
      <c r="Y47" s="47">
        <v>9.4290000000000003</v>
      </c>
      <c r="Z47" s="46">
        <v>10.61</v>
      </c>
      <c r="AA47" s="46">
        <v>11.19</v>
      </c>
      <c r="AB47" s="46">
        <v>11.36</v>
      </c>
      <c r="AC47" s="46">
        <v>10.78</v>
      </c>
      <c r="AD47" s="47">
        <v>0.57999999999999996</v>
      </c>
    </row>
    <row r="48" spans="1:30" ht="13" customHeight="1">
      <c r="A48" s="43">
        <v>43</v>
      </c>
      <c r="B48" s="43" t="s">
        <v>302</v>
      </c>
      <c r="C48" s="43" t="s">
        <v>303</v>
      </c>
      <c r="D48" s="43" t="s">
        <v>87</v>
      </c>
      <c r="E48" s="43">
        <v>220.084792244</v>
      </c>
      <c r="F48" s="43" t="s">
        <v>304</v>
      </c>
      <c r="G48" s="43">
        <v>1</v>
      </c>
      <c r="H48" s="43">
        <f t="shared" si="0"/>
        <v>1</v>
      </c>
      <c r="I48" s="43">
        <f t="shared" si="1"/>
        <v>1</v>
      </c>
      <c r="J48" s="43">
        <f t="shared" si="2"/>
        <v>3</v>
      </c>
      <c r="K48" s="43" t="str">
        <f t="shared" si="3"/>
        <v>Level 1+</v>
      </c>
      <c r="L48" s="43"/>
      <c r="M48" s="43"/>
      <c r="N48" s="44">
        <v>22834244</v>
      </c>
      <c r="O48" s="45" t="s">
        <v>96</v>
      </c>
      <c r="P48" s="46">
        <v>11.98989735</v>
      </c>
      <c r="Q48" s="45" t="s">
        <v>292</v>
      </c>
      <c r="R48" s="46">
        <v>12.05</v>
      </c>
      <c r="S48" s="46">
        <v>6</v>
      </c>
      <c r="T48" s="45" t="s">
        <v>305</v>
      </c>
      <c r="U48" s="47">
        <v>0.74529999999999996</v>
      </c>
      <c r="V48" s="45" t="s">
        <v>92</v>
      </c>
      <c r="W48" s="46">
        <v>219.07749999999999</v>
      </c>
      <c r="X48" s="46">
        <v>219.0778</v>
      </c>
      <c r="Y48" s="47">
        <v>1.3768</v>
      </c>
      <c r="Z48" s="46">
        <v>11.84</v>
      </c>
      <c r="AA48" s="46">
        <v>12.36</v>
      </c>
      <c r="AB48" s="46">
        <v>11.99</v>
      </c>
      <c r="AC48" s="46">
        <v>12.07</v>
      </c>
      <c r="AD48" s="47">
        <v>0.08</v>
      </c>
    </row>
    <row r="49" spans="1:30" ht="13" customHeight="1">
      <c r="A49" s="43">
        <v>44</v>
      </c>
      <c r="B49" s="43" t="s">
        <v>306</v>
      </c>
      <c r="C49" s="43" t="s">
        <v>307</v>
      </c>
      <c r="D49" s="43" t="s">
        <v>87</v>
      </c>
      <c r="E49" s="43">
        <v>192.06338810400001</v>
      </c>
      <c r="F49" s="43" t="s">
        <v>308</v>
      </c>
      <c r="G49" s="43">
        <v>1</v>
      </c>
      <c r="H49" s="43">
        <f t="shared" si="0"/>
        <v>1</v>
      </c>
      <c r="I49" s="43">
        <f t="shared" si="1"/>
        <v>1</v>
      </c>
      <c r="J49" s="43">
        <f t="shared" si="2"/>
        <v>3</v>
      </c>
      <c r="K49" s="43" t="str">
        <f t="shared" si="3"/>
        <v>Level 1+</v>
      </c>
      <c r="L49" s="43"/>
      <c r="M49" s="43"/>
      <c r="N49" s="44">
        <v>2236888064</v>
      </c>
      <c r="O49" s="45" t="s">
        <v>131</v>
      </c>
      <c r="P49" s="46">
        <v>12.598469100000001</v>
      </c>
      <c r="Q49" s="45" t="s">
        <v>309</v>
      </c>
      <c r="R49" s="46">
        <v>12.23</v>
      </c>
      <c r="S49" s="46">
        <v>10</v>
      </c>
      <c r="T49" s="45" t="s">
        <v>310</v>
      </c>
      <c r="U49" s="47">
        <v>0.94230000000000003</v>
      </c>
      <c r="V49" s="45" t="s">
        <v>92</v>
      </c>
      <c r="W49" s="46">
        <v>191.05609999999999</v>
      </c>
      <c r="X49" s="46">
        <v>191.05500000000001</v>
      </c>
      <c r="Y49" s="47">
        <v>5.6032000000000002</v>
      </c>
      <c r="Z49" s="46">
        <v>11.85</v>
      </c>
      <c r="AA49" s="46">
        <v>12.76</v>
      </c>
      <c r="AB49" s="46">
        <v>12.6</v>
      </c>
      <c r="AC49" s="46">
        <v>12.22</v>
      </c>
      <c r="AD49" s="47">
        <v>0.38</v>
      </c>
    </row>
    <row r="50" spans="1:30" ht="13" customHeight="1">
      <c r="A50" s="43">
        <v>45</v>
      </c>
      <c r="B50" s="43" t="s">
        <v>685</v>
      </c>
      <c r="C50" s="43" t="s">
        <v>312</v>
      </c>
      <c r="D50" s="43" t="s">
        <v>87</v>
      </c>
      <c r="E50" s="43">
        <v>342.11621152399999</v>
      </c>
      <c r="F50" s="43" t="s">
        <v>313</v>
      </c>
      <c r="G50" s="43">
        <v>1</v>
      </c>
      <c r="H50" s="43">
        <f t="shared" si="0"/>
        <v>1</v>
      </c>
      <c r="I50" s="43">
        <f t="shared" si="1"/>
        <v>1</v>
      </c>
      <c r="J50" s="43">
        <f t="shared" si="2"/>
        <v>3</v>
      </c>
      <c r="K50" s="43" t="str">
        <f t="shared" si="3"/>
        <v>Level 1+</v>
      </c>
      <c r="L50" s="43" t="s">
        <v>311</v>
      </c>
      <c r="M50" s="43" t="s">
        <v>732</v>
      </c>
      <c r="N50" s="44">
        <v>1345942528</v>
      </c>
      <c r="O50" s="45" t="s">
        <v>314</v>
      </c>
      <c r="P50" s="46">
        <v>12.87090047</v>
      </c>
      <c r="Q50" s="45" t="s">
        <v>96</v>
      </c>
      <c r="R50" s="46">
        <v>12.5</v>
      </c>
      <c r="S50" s="46">
        <v>16</v>
      </c>
      <c r="T50" s="45" t="s">
        <v>315</v>
      </c>
      <c r="U50" s="47">
        <v>0.85499999999999998</v>
      </c>
      <c r="V50" s="45" t="s">
        <v>92</v>
      </c>
      <c r="W50" s="46">
        <v>341.10890000000001</v>
      </c>
      <c r="X50" s="46">
        <v>341.10840000000002</v>
      </c>
      <c r="Y50" s="47">
        <v>1.6104000000000001</v>
      </c>
      <c r="Z50" s="46">
        <v>12.29</v>
      </c>
      <c r="AA50" s="46">
        <v>13.13</v>
      </c>
      <c r="AB50" s="46">
        <v>12.87</v>
      </c>
      <c r="AC50" s="46">
        <v>12.74</v>
      </c>
      <c r="AD50" s="47">
        <v>0.13</v>
      </c>
    </row>
    <row r="51" spans="1:30" ht="13" customHeight="1">
      <c r="A51" s="43">
        <v>46</v>
      </c>
      <c r="B51" s="43" t="s">
        <v>316</v>
      </c>
      <c r="C51" s="43" t="s">
        <v>317</v>
      </c>
      <c r="D51" s="43" t="s">
        <v>87</v>
      </c>
      <c r="E51" s="43">
        <v>119.058243148</v>
      </c>
      <c r="F51" s="43" t="s">
        <v>318</v>
      </c>
      <c r="G51" s="43">
        <v>1</v>
      </c>
      <c r="H51" s="43">
        <f t="shared" si="0"/>
        <v>1</v>
      </c>
      <c r="I51" s="43">
        <f t="shared" si="1"/>
        <v>1</v>
      </c>
      <c r="J51" s="43">
        <f t="shared" si="2"/>
        <v>3</v>
      </c>
      <c r="K51" s="43" t="str">
        <f t="shared" si="3"/>
        <v>Level 1+</v>
      </c>
      <c r="L51" s="43"/>
      <c r="M51" s="43"/>
      <c r="N51" s="44">
        <v>160692320</v>
      </c>
      <c r="O51" s="45" t="s">
        <v>227</v>
      </c>
      <c r="P51" s="46">
        <v>12.91381973</v>
      </c>
      <c r="Q51" s="45" t="s">
        <v>319</v>
      </c>
      <c r="R51" s="46">
        <v>12.8</v>
      </c>
      <c r="S51" s="46">
        <v>3</v>
      </c>
      <c r="T51" s="45" t="s">
        <v>320</v>
      </c>
      <c r="U51" s="47">
        <v>0.96109999999999995</v>
      </c>
      <c r="V51" s="45" t="s">
        <v>92</v>
      </c>
      <c r="W51" s="46">
        <v>118.0509</v>
      </c>
      <c r="X51" s="46">
        <v>118.04949999999999</v>
      </c>
      <c r="Y51" s="47">
        <v>12.5296</v>
      </c>
      <c r="Z51" s="46">
        <v>12.57</v>
      </c>
      <c r="AA51" s="46">
        <v>13.19</v>
      </c>
      <c r="AB51" s="46">
        <v>12.91</v>
      </c>
      <c r="AC51" s="46">
        <v>12.84</v>
      </c>
      <c r="AD51" s="47">
        <v>7.0000000000000007E-2</v>
      </c>
    </row>
    <row r="52" spans="1:30" ht="13" customHeight="1">
      <c r="A52" s="43">
        <v>47</v>
      </c>
      <c r="B52" s="43" t="s">
        <v>321</v>
      </c>
      <c r="C52" s="43" t="s">
        <v>322</v>
      </c>
      <c r="D52" s="43" t="s">
        <v>87</v>
      </c>
      <c r="E52" s="43">
        <v>174.05282342000001</v>
      </c>
      <c r="F52" s="43" t="s">
        <v>323</v>
      </c>
      <c r="G52" s="43">
        <v>1</v>
      </c>
      <c r="H52" s="43">
        <f t="shared" si="0"/>
        <v>1</v>
      </c>
      <c r="I52" s="43">
        <f t="shared" si="1"/>
        <v>1</v>
      </c>
      <c r="J52" s="43">
        <f t="shared" si="2"/>
        <v>3</v>
      </c>
      <c r="K52" s="43" t="str">
        <f t="shared" si="3"/>
        <v>Level 1+</v>
      </c>
      <c r="L52" s="43" t="s">
        <v>727</v>
      </c>
      <c r="M52" s="43" t="s">
        <v>712</v>
      </c>
      <c r="N52" s="44">
        <v>122872904</v>
      </c>
      <c r="O52" s="45" t="s">
        <v>108</v>
      </c>
      <c r="P52" s="46">
        <v>13.156812739999999</v>
      </c>
      <c r="Q52" s="45" t="s">
        <v>227</v>
      </c>
      <c r="R52" s="46">
        <v>12.93</v>
      </c>
      <c r="S52" s="46">
        <v>24</v>
      </c>
      <c r="T52" s="45" t="s">
        <v>324</v>
      </c>
      <c r="U52" s="47">
        <v>0.9123</v>
      </c>
      <c r="V52" s="45" t="s">
        <v>92</v>
      </c>
      <c r="W52" s="46">
        <v>173.0455</v>
      </c>
      <c r="X52" s="46">
        <v>173.0444</v>
      </c>
      <c r="Y52" s="47">
        <v>6.4085999999999999</v>
      </c>
      <c r="Z52" s="46">
        <v>12.47</v>
      </c>
      <c r="AA52" s="46">
        <v>13.25</v>
      </c>
      <c r="AB52" s="46">
        <v>13.16</v>
      </c>
      <c r="AC52" s="46">
        <v>12.97</v>
      </c>
      <c r="AD52" s="47">
        <v>0.19</v>
      </c>
    </row>
    <row r="53" spans="1:30" ht="13" customHeight="1">
      <c r="A53" s="43">
        <v>48</v>
      </c>
      <c r="B53" s="43" t="s">
        <v>325</v>
      </c>
      <c r="C53" s="43" t="s">
        <v>326</v>
      </c>
      <c r="D53" s="43" t="s">
        <v>87</v>
      </c>
      <c r="E53" s="43">
        <v>145.08512659199999</v>
      </c>
      <c r="F53" s="43" t="s">
        <v>327</v>
      </c>
      <c r="G53" s="43">
        <v>1</v>
      </c>
      <c r="H53" s="43">
        <f t="shared" si="0"/>
        <v>1</v>
      </c>
      <c r="I53" s="43">
        <f t="shared" si="1"/>
        <v>1</v>
      </c>
      <c r="J53" s="43">
        <f t="shared" si="2"/>
        <v>3</v>
      </c>
      <c r="K53" s="43" t="str">
        <f t="shared" si="3"/>
        <v>Level 1+</v>
      </c>
      <c r="L53" s="43"/>
      <c r="M53" s="43"/>
      <c r="N53" s="44">
        <v>19865222</v>
      </c>
      <c r="O53" s="45" t="s">
        <v>328</v>
      </c>
      <c r="P53" s="46">
        <v>13.272998660000001</v>
      </c>
      <c r="Q53" s="45" t="s">
        <v>216</v>
      </c>
      <c r="R53" s="46">
        <v>13.38</v>
      </c>
      <c r="S53" s="46">
        <v>4</v>
      </c>
      <c r="T53" s="45" t="s">
        <v>329</v>
      </c>
      <c r="U53" s="47">
        <v>0.89970000000000006</v>
      </c>
      <c r="V53" s="45" t="s">
        <v>92</v>
      </c>
      <c r="W53" s="46">
        <v>144.0778</v>
      </c>
      <c r="X53" s="46">
        <v>144.07650000000001</v>
      </c>
      <c r="Y53" s="47">
        <v>9.3301999999999996</v>
      </c>
      <c r="Z53" s="46">
        <v>13.09</v>
      </c>
      <c r="AA53" s="46">
        <v>13.64</v>
      </c>
      <c r="AB53" s="46">
        <v>13.27</v>
      </c>
      <c r="AC53" s="46">
        <v>13.35</v>
      </c>
      <c r="AD53" s="47">
        <v>0.08</v>
      </c>
    </row>
    <row r="54" spans="1:30" ht="13" customHeight="1">
      <c r="A54" s="43">
        <v>49</v>
      </c>
      <c r="B54" s="43" t="s">
        <v>330</v>
      </c>
      <c r="C54" s="43" t="s">
        <v>331</v>
      </c>
      <c r="D54" s="43" t="s">
        <v>87</v>
      </c>
      <c r="E54" s="43">
        <v>146.06914218</v>
      </c>
      <c r="F54" s="43" t="s">
        <v>332</v>
      </c>
      <c r="G54" s="43">
        <v>1</v>
      </c>
      <c r="H54" s="43">
        <f t="shared" si="0"/>
        <v>1</v>
      </c>
      <c r="I54" s="43">
        <f t="shared" si="1"/>
        <v>1</v>
      </c>
      <c r="J54" s="43">
        <f t="shared" si="2"/>
        <v>3</v>
      </c>
      <c r="K54" s="43" t="str">
        <f t="shared" si="3"/>
        <v>Level 1+</v>
      </c>
      <c r="L54" s="43"/>
      <c r="M54" s="43"/>
      <c r="N54" s="44">
        <v>52661948</v>
      </c>
      <c r="O54" s="45" t="s">
        <v>175</v>
      </c>
      <c r="P54" s="46">
        <v>13.70916774</v>
      </c>
      <c r="Q54" s="45" t="s">
        <v>272</v>
      </c>
      <c r="R54" s="46">
        <v>13.89</v>
      </c>
      <c r="S54" s="46">
        <v>18</v>
      </c>
      <c r="T54" s="45" t="s">
        <v>333</v>
      </c>
      <c r="U54" s="47">
        <v>0.90990000000000004</v>
      </c>
      <c r="V54" s="45" t="s">
        <v>92</v>
      </c>
      <c r="W54" s="46">
        <v>145.06180000000001</v>
      </c>
      <c r="X54" s="46">
        <v>145.06039999999999</v>
      </c>
      <c r="Y54" s="47">
        <v>9.6148000000000007</v>
      </c>
      <c r="Z54" s="46">
        <v>13.59</v>
      </c>
      <c r="AA54" s="46">
        <v>14.09</v>
      </c>
      <c r="AB54" s="46">
        <v>13.71</v>
      </c>
      <c r="AC54" s="46">
        <v>13.81</v>
      </c>
      <c r="AD54" s="47">
        <v>0.11</v>
      </c>
    </row>
    <row r="55" spans="1:30" ht="13" customHeight="1">
      <c r="A55" s="43">
        <v>50</v>
      </c>
      <c r="B55" s="43" t="s">
        <v>334</v>
      </c>
      <c r="C55" s="43" t="s">
        <v>335</v>
      </c>
      <c r="D55" s="43" t="s">
        <v>87</v>
      </c>
      <c r="E55" s="43">
        <v>132.053492116</v>
      </c>
      <c r="F55" s="43" t="s">
        <v>336</v>
      </c>
      <c r="G55" s="43">
        <v>1</v>
      </c>
      <c r="H55" s="43">
        <f t="shared" si="0"/>
        <v>1</v>
      </c>
      <c r="I55" s="43">
        <f t="shared" si="1"/>
        <v>1</v>
      </c>
      <c r="J55" s="43">
        <f t="shared" si="2"/>
        <v>3</v>
      </c>
      <c r="K55" s="43" t="str">
        <f t="shared" si="3"/>
        <v>Level 1+</v>
      </c>
      <c r="L55" s="43"/>
      <c r="M55" s="43"/>
      <c r="N55" s="44">
        <v>1419382272</v>
      </c>
      <c r="O55" s="45" t="s">
        <v>337</v>
      </c>
      <c r="P55" s="46">
        <v>13.762627289999999</v>
      </c>
      <c r="Q55" s="45" t="s">
        <v>197</v>
      </c>
      <c r="R55" s="46">
        <v>14.08</v>
      </c>
      <c r="S55" s="46">
        <v>12</v>
      </c>
      <c r="T55" s="45" t="s">
        <v>338</v>
      </c>
      <c r="U55" s="47">
        <v>0.94779999999999998</v>
      </c>
      <c r="V55" s="45" t="s">
        <v>92</v>
      </c>
      <c r="W55" s="46">
        <v>131.0462</v>
      </c>
      <c r="X55" s="46">
        <v>131.04490000000001</v>
      </c>
      <c r="Y55" s="47">
        <v>9.9275000000000002</v>
      </c>
      <c r="Z55" s="46">
        <v>13.6</v>
      </c>
      <c r="AA55" s="46">
        <v>14.28</v>
      </c>
      <c r="AB55" s="46">
        <v>13.76</v>
      </c>
      <c r="AC55" s="46">
        <v>13.88</v>
      </c>
      <c r="AD55" s="47">
        <v>0.12</v>
      </c>
    </row>
    <row r="56" spans="1:30" ht="13" customHeight="1">
      <c r="A56" s="43">
        <v>51</v>
      </c>
      <c r="B56" s="43" t="s">
        <v>339</v>
      </c>
      <c r="C56" s="43" t="s">
        <v>340</v>
      </c>
      <c r="D56" s="43" t="s">
        <v>87</v>
      </c>
      <c r="E56" s="43">
        <v>103.063328528</v>
      </c>
      <c r="F56" s="43" t="s">
        <v>341</v>
      </c>
      <c r="G56" s="43">
        <v>1</v>
      </c>
      <c r="H56" s="43">
        <f t="shared" si="0"/>
        <v>1</v>
      </c>
      <c r="I56" s="43">
        <f t="shared" si="1"/>
        <v>1</v>
      </c>
      <c r="J56" s="43">
        <f t="shared" si="2"/>
        <v>3</v>
      </c>
      <c r="K56" s="43" t="str">
        <f t="shared" si="3"/>
        <v>Level 1+</v>
      </c>
      <c r="L56" s="43"/>
      <c r="M56" s="43"/>
      <c r="N56" s="44">
        <v>5587863</v>
      </c>
      <c r="O56" s="45" t="s">
        <v>328</v>
      </c>
      <c r="P56" s="46">
        <v>13.779596959999999</v>
      </c>
      <c r="Q56" s="45" t="s">
        <v>124</v>
      </c>
      <c r="R56" s="46">
        <v>13.4</v>
      </c>
      <c r="S56" s="46">
        <v>2</v>
      </c>
      <c r="T56" s="45" t="s">
        <v>342</v>
      </c>
      <c r="U56" s="47">
        <v>0.97670000000000001</v>
      </c>
      <c r="V56" s="45" t="s">
        <v>92</v>
      </c>
      <c r="W56" s="46">
        <v>102.056</v>
      </c>
      <c r="X56" s="46">
        <v>102.0545</v>
      </c>
      <c r="Y56" s="47">
        <v>14.9268</v>
      </c>
      <c r="Z56" s="46">
        <v>13.2</v>
      </c>
      <c r="AA56" s="46">
        <v>13.6</v>
      </c>
      <c r="AB56" s="46">
        <v>13.78</v>
      </c>
      <c r="AC56" s="46">
        <v>13.35</v>
      </c>
      <c r="AD56" s="47">
        <v>0.42</v>
      </c>
    </row>
    <row r="57" spans="1:30" ht="13" customHeight="1">
      <c r="A57" s="43">
        <v>52</v>
      </c>
      <c r="B57" s="43" t="s">
        <v>343</v>
      </c>
      <c r="C57" s="43" t="s">
        <v>344</v>
      </c>
      <c r="D57" s="43" t="s">
        <v>87</v>
      </c>
      <c r="E57" s="43">
        <v>196.05830272399999</v>
      </c>
      <c r="F57" s="43" t="s">
        <v>345</v>
      </c>
      <c r="G57" s="43">
        <v>1</v>
      </c>
      <c r="H57" s="43">
        <f t="shared" si="0"/>
        <v>1</v>
      </c>
      <c r="I57" s="43">
        <f t="shared" si="1"/>
        <v>1</v>
      </c>
      <c r="J57" s="43">
        <f t="shared" si="2"/>
        <v>3</v>
      </c>
      <c r="K57" s="43" t="str">
        <f t="shared" si="3"/>
        <v>Level 1+</v>
      </c>
      <c r="L57" s="43" t="s">
        <v>728</v>
      </c>
      <c r="M57" s="43" t="s">
        <v>712</v>
      </c>
      <c r="N57" s="44">
        <v>1147489024</v>
      </c>
      <c r="O57" s="45" t="s">
        <v>164</v>
      </c>
      <c r="P57" s="46">
        <v>13.78348334</v>
      </c>
      <c r="Q57" s="45" t="s">
        <v>346</v>
      </c>
      <c r="R57" s="46">
        <v>13.72</v>
      </c>
      <c r="S57" s="46">
        <v>14</v>
      </c>
      <c r="T57" s="45" t="s">
        <v>347</v>
      </c>
      <c r="U57" s="47">
        <v>0.8881</v>
      </c>
      <c r="V57" s="45" t="s">
        <v>92</v>
      </c>
      <c r="W57" s="46">
        <v>195.05099999999999</v>
      </c>
      <c r="X57" s="46">
        <v>195.05</v>
      </c>
      <c r="Y57" s="47">
        <v>4.9168000000000003</v>
      </c>
      <c r="Z57" s="46">
        <v>13.61</v>
      </c>
      <c r="AA57" s="46">
        <v>14</v>
      </c>
      <c r="AB57" s="46">
        <v>13.78</v>
      </c>
      <c r="AC57" s="46">
        <v>13.76</v>
      </c>
      <c r="AD57" s="47">
        <v>0.02</v>
      </c>
    </row>
    <row r="58" spans="1:30" ht="13" customHeight="1">
      <c r="A58" s="43">
        <v>53</v>
      </c>
      <c r="B58" s="43" t="s">
        <v>348</v>
      </c>
      <c r="C58" s="43" t="s">
        <v>349</v>
      </c>
      <c r="D58" s="43" t="s">
        <v>87</v>
      </c>
      <c r="E58" s="43">
        <v>155.069476528</v>
      </c>
      <c r="F58" s="43" t="s">
        <v>350</v>
      </c>
      <c r="G58" s="43">
        <v>1</v>
      </c>
      <c r="H58" s="43">
        <f t="shared" si="0"/>
        <v>1</v>
      </c>
      <c r="I58" s="43">
        <f t="shared" si="1"/>
        <v>1</v>
      </c>
      <c r="J58" s="43">
        <f t="shared" si="2"/>
        <v>3</v>
      </c>
      <c r="K58" s="43" t="str">
        <f t="shared" si="3"/>
        <v>Level 1+</v>
      </c>
      <c r="L58" s="43"/>
      <c r="M58" s="43"/>
      <c r="N58" s="44">
        <v>133492696</v>
      </c>
      <c r="O58" s="45" t="s">
        <v>140</v>
      </c>
      <c r="P58" s="46">
        <v>14.255100089999999</v>
      </c>
      <c r="Q58" s="45" t="s">
        <v>309</v>
      </c>
      <c r="R58" s="46">
        <v>14.28</v>
      </c>
      <c r="S58" s="46">
        <v>12</v>
      </c>
      <c r="T58" s="45" t="s">
        <v>351</v>
      </c>
      <c r="U58" s="47">
        <v>0.9204</v>
      </c>
      <c r="V58" s="45" t="s">
        <v>92</v>
      </c>
      <c r="W58" s="46">
        <v>154.06219999999999</v>
      </c>
      <c r="X58" s="46">
        <v>154.0609</v>
      </c>
      <c r="Y58" s="47">
        <v>8.0269999999999992</v>
      </c>
      <c r="Z58" s="46">
        <v>13.97</v>
      </c>
      <c r="AA58" s="46">
        <v>15.01</v>
      </c>
      <c r="AB58" s="46">
        <v>14.26</v>
      </c>
      <c r="AC58" s="46">
        <v>14.3</v>
      </c>
      <c r="AD58" s="47">
        <v>0.05</v>
      </c>
    </row>
    <row r="59" spans="1:30" ht="13" customHeight="1">
      <c r="A59" s="43">
        <v>54</v>
      </c>
      <c r="B59" s="43" t="s">
        <v>352</v>
      </c>
      <c r="C59" s="43" t="s">
        <v>353</v>
      </c>
      <c r="D59" s="43" t="s">
        <v>87</v>
      </c>
      <c r="E59" s="43">
        <v>189.06372245200001</v>
      </c>
      <c r="F59" s="43" t="s">
        <v>354</v>
      </c>
      <c r="G59" s="43">
        <v>1</v>
      </c>
      <c r="H59" s="43">
        <f t="shared" si="0"/>
        <v>1</v>
      </c>
      <c r="I59" s="43">
        <f t="shared" si="1"/>
        <v>1</v>
      </c>
      <c r="J59" s="43">
        <f t="shared" si="2"/>
        <v>3</v>
      </c>
      <c r="K59" s="43" t="str">
        <f t="shared" si="3"/>
        <v>Level 1+</v>
      </c>
      <c r="L59" s="43"/>
      <c r="M59" s="43"/>
      <c r="N59" s="44">
        <v>8560100</v>
      </c>
      <c r="O59" s="45" t="s">
        <v>140</v>
      </c>
      <c r="P59" s="46">
        <v>14.52541265</v>
      </c>
      <c r="Q59" s="45" t="s">
        <v>211</v>
      </c>
      <c r="R59" s="46">
        <v>14.79</v>
      </c>
      <c r="S59" s="46">
        <v>12</v>
      </c>
      <c r="T59" s="45" t="s">
        <v>355</v>
      </c>
      <c r="U59" s="47">
        <v>0.89029999999999998</v>
      </c>
      <c r="V59" s="45" t="s">
        <v>92</v>
      </c>
      <c r="W59" s="46">
        <v>188.0564</v>
      </c>
      <c r="X59" s="46">
        <v>188.05549999999999</v>
      </c>
      <c r="Y59" s="47">
        <v>4.9532999999999996</v>
      </c>
      <c r="Z59" s="46">
        <v>14.59</v>
      </c>
      <c r="AA59" s="46">
        <v>15.02</v>
      </c>
      <c r="AB59" s="46">
        <v>14.53</v>
      </c>
      <c r="AC59" s="46">
        <v>14.8</v>
      </c>
      <c r="AD59" s="47">
        <v>0.28000000000000003</v>
      </c>
    </row>
    <row r="60" spans="1:30" ht="13" customHeight="1">
      <c r="A60" s="43">
        <v>55</v>
      </c>
      <c r="B60" s="43" t="s">
        <v>356</v>
      </c>
      <c r="C60" s="43" t="s">
        <v>357</v>
      </c>
      <c r="D60" s="43" t="s">
        <v>87</v>
      </c>
      <c r="E60" s="43">
        <v>194.04265265999999</v>
      </c>
      <c r="F60" s="43" t="s">
        <v>358</v>
      </c>
      <c r="G60" s="43">
        <v>1</v>
      </c>
      <c r="H60" s="43">
        <f t="shared" si="0"/>
        <v>1</v>
      </c>
      <c r="I60" s="43">
        <f t="shared" si="1"/>
        <v>1</v>
      </c>
      <c r="J60" s="43">
        <f t="shared" si="2"/>
        <v>3</v>
      </c>
      <c r="K60" s="43" t="str">
        <f t="shared" si="3"/>
        <v>Level 1+</v>
      </c>
      <c r="L60" s="43"/>
      <c r="M60" s="43"/>
      <c r="N60" s="44">
        <v>15019451</v>
      </c>
      <c r="O60" s="45" t="s">
        <v>108</v>
      </c>
      <c r="P60" s="46">
        <v>14.532465950000001</v>
      </c>
      <c r="Q60" s="45" t="s">
        <v>359</v>
      </c>
      <c r="R60" s="46">
        <v>14.82</v>
      </c>
      <c r="S60" s="46">
        <v>18</v>
      </c>
      <c r="T60" s="45" t="s">
        <v>360</v>
      </c>
      <c r="U60" s="47">
        <v>0.86929999999999996</v>
      </c>
      <c r="V60" s="45" t="s">
        <v>92</v>
      </c>
      <c r="W60" s="46">
        <v>193.03540000000001</v>
      </c>
      <c r="X60" s="46">
        <v>193.03450000000001</v>
      </c>
      <c r="Y60" s="47">
        <v>4.6041999999999996</v>
      </c>
      <c r="Z60" s="46">
        <v>14.28</v>
      </c>
      <c r="AA60" s="46">
        <v>14.85</v>
      </c>
      <c r="AB60" s="46">
        <v>14.53</v>
      </c>
      <c r="AC60" s="46">
        <v>14.75</v>
      </c>
      <c r="AD60" s="47">
        <v>0.22</v>
      </c>
    </row>
    <row r="61" spans="1:30" ht="13" customHeight="1">
      <c r="A61" s="43">
        <v>56</v>
      </c>
      <c r="B61" s="43" t="s">
        <v>361</v>
      </c>
      <c r="C61" s="43" t="s">
        <v>362</v>
      </c>
      <c r="D61" s="43" t="s">
        <v>87</v>
      </c>
      <c r="E61" s="43">
        <v>195.07428713600001</v>
      </c>
      <c r="F61" s="43" t="s">
        <v>363</v>
      </c>
      <c r="G61" s="43">
        <v>1</v>
      </c>
      <c r="H61" s="43">
        <f t="shared" si="0"/>
        <v>1</v>
      </c>
      <c r="I61" s="43">
        <f t="shared" si="1"/>
        <v>1</v>
      </c>
      <c r="J61" s="43">
        <f t="shared" si="2"/>
        <v>3</v>
      </c>
      <c r="K61" s="43" t="str">
        <f t="shared" si="3"/>
        <v>Level 1+</v>
      </c>
      <c r="L61" s="43" t="s">
        <v>735</v>
      </c>
      <c r="M61" s="43" t="s">
        <v>736</v>
      </c>
      <c r="N61" s="44">
        <v>14577837</v>
      </c>
      <c r="O61" s="45" t="s">
        <v>175</v>
      </c>
      <c r="P61" s="46">
        <v>14.841163160000001</v>
      </c>
      <c r="Q61" s="45" t="s">
        <v>103</v>
      </c>
      <c r="R61" s="46">
        <v>15.07</v>
      </c>
      <c r="S61" s="46">
        <v>15</v>
      </c>
      <c r="T61" s="45" t="s">
        <v>364</v>
      </c>
      <c r="U61" s="47">
        <v>0.89680000000000004</v>
      </c>
      <c r="V61" s="45" t="s">
        <v>92</v>
      </c>
      <c r="W61" s="46">
        <v>194.06700000000001</v>
      </c>
      <c r="X61" s="46">
        <v>194.06610000000001</v>
      </c>
      <c r="Y61" s="47">
        <v>4.5583</v>
      </c>
      <c r="Z61" s="46">
        <v>14.89</v>
      </c>
      <c r="AA61" s="46">
        <v>15.34</v>
      </c>
      <c r="AB61" s="46">
        <v>14.84</v>
      </c>
      <c r="AC61" s="46">
        <v>15.08</v>
      </c>
      <c r="AD61" s="47">
        <v>0.24</v>
      </c>
    </row>
    <row r="62" spans="1:30" ht="13" customHeight="1">
      <c r="A62" s="43">
        <v>57</v>
      </c>
      <c r="B62" s="43" t="s">
        <v>365</v>
      </c>
      <c r="C62" s="43" t="s">
        <v>299</v>
      </c>
      <c r="D62" s="43" t="s">
        <v>87</v>
      </c>
      <c r="E62" s="43">
        <v>147.05315776800001</v>
      </c>
      <c r="F62" s="43" t="s">
        <v>366</v>
      </c>
      <c r="G62" s="43">
        <v>1</v>
      </c>
      <c r="H62" s="43">
        <f t="shared" si="0"/>
        <v>1</v>
      </c>
      <c r="I62" s="43">
        <f t="shared" si="1"/>
        <v>1</v>
      </c>
      <c r="J62" s="43">
        <f t="shared" si="2"/>
        <v>3</v>
      </c>
      <c r="K62" s="43" t="str">
        <f t="shared" si="3"/>
        <v>Level 1+</v>
      </c>
      <c r="L62" s="43"/>
      <c r="M62" s="43"/>
      <c r="N62" s="44">
        <v>290590624</v>
      </c>
      <c r="O62" s="45" t="s">
        <v>328</v>
      </c>
      <c r="P62" s="46">
        <v>15.27692594</v>
      </c>
      <c r="Q62" s="45" t="s">
        <v>124</v>
      </c>
      <c r="R62" s="46">
        <v>15.71</v>
      </c>
      <c r="S62" s="46">
        <v>3</v>
      </c>
      <c r="T62" s="45" t="s">
        <v>367</v>
      </c>
      <c r="U62" s="47">
        <v>0.96060000000000001</v>
      </c>
      <c r="V62" s="45" t="s">
        <v>92</v>
      </c>
      <c r="W62" s="46">
        <v>146.04589999999999</v>
      </c>
      <c r="X62" s="46">
        <v>146.0445</v>
      </c>
      <c r="Y62" s="47">
        <v>9.3615999999999993</v>
      </c>
      <c r="Z62" s="46">
        <v>15.39</v>
      </c>
      <c r="AA62" s="46">
        <v>15.82</v>
      </c>
      <c r="AB62" s="46">
        <v>15.28</v>
      </c>
      <c r="AC62" s="46">
        <v>15.6</v>
      </c>
      <c r="AD62" s="47">
        <v>0.33</v>
      </c>
    </row>
    <row r="63" spans="1:30" ht="13" customHeight="1">
      <c r="A63" s="43">
        <v>58</v>
      </c>
      <c r="B63" s="43" t="s">
        <v>368</v>
      </c>
      <c r="C63" s="43" t="s">
        <v>369</v>
      </c>
      <c r="D63" s="43" t="s">
        <v>87</v>
      </c>
      <c r="E63" s="43">
        <v>133.03750770400001</v>
      </c>
      <c r="F63" s="43" t="s">
        <v>370</v>
      </c>
      <c r="G63" s="43">
        <v>1</v>
      </c>
      <c r="H63" s="43">
        <f t="shared" si="0"/>
        <v>1</v>
      </c>
      <c r="I63" s="43">
        <f t="shared" si="1"/>
        <v>1</v>
      </c>
      <c r="J63" s="43">
        <f t="shared" si="2"/>
        <v>3</v>
      </c>
      <c r="K63" s="43" t="str">
        <f t="shared" si="3"/>
        <v>Level 1+</v>
      </c>
      <c r="L63" s="43"/>
      <c r="M63" s="43"/>
      <c r="N63" s="44">
        <v>349735520</v>
      </c>
      <c r="O63" s="45" t="s">
        <v>140</v>
      </c>
      <c r="P63" s="46">
        <v>15.465303</v>
      </c>
      <c r="Q63" s="45" t="s">
        <v>371</v>
      </c>
      <c r="R63" s="46">
        <v>15.9</v>
      </c>
      <c r="S63" s="46">
        <v>6</v>
      </c>
      <c r="T63" s="45" t="s">
        <v>372</v>
      </c>
      <c r="U63" s="47">
        <v>0.95530000000000004</v>
      </c>
      <c r="V63" s="45" t="s">
        <v>92</v>
      </c>
      <c r="W63" s="46">
        <v>132.03020000000001</v>
      </c>
      <c r="X63" s="46">
        <v>132.02879999999999</v>
      </c>
      <c r="Y63" s="47">
        <v>10.388999999999999</v>
      </c>
      <c r="Z63" s="46">
        <v>15.63</v>
      </c>
      <c r="AA63" s="46">
        <v>16.22</v>
      </c>
      <c r="AB63" s="46">
        <v>15.47</v>
      </c>
      <c r="AC63" s="46">
        <v>15.81</v>
      </c>
      <c r="AD63" s="47">
        <v>0.35</v>
      </c>
    </row>
    <row r="64" spans="1:30" ht="13" customHeight="1">
      <c r="A64" s="43">
        <v>59</v>
      </c>
      <c r="B64" s="43" t="s">
        <v>373</v>
      </c>
      <c r="C64" s="43" t="s">
        <v>374</v>
      </c>
      <c r="D64" s="43" t="s">
        <v>87</v>
      </c>
      <c r="E64" s="43">
        <v>116.010958608</v>
      </c>
      <c r="F64" s="43" t="s">
        <v>375</v>
      </c>
      <c r="G64" s="43">
        <v>1</v>
      </c>
      <c r="H64" s="43">
        <f t="shared" si="0"/>
        <v>1</v>
      </c>
      <c r="I64" s="43">
        <f t="shared" si="1"/>
        <v>1</v>
      </c>
      <c r="J64" s="43">
        <f t="shared" si="2"/>
        <v>3</v>
      </c>
      <c r="K64" s="43" t="str">
        <f t="shared" si="3"/>
        <v>Level 1+</v>
      </c>
      <c r="L64" s="43"/>
      <c r="M64" s="43"/>
      <c r="N64" s="44">
        <v>121331672</v>
      </c>
      <c r="O64" s="45" t="s">
        <v>108</v>
      </c>
      <c r="P64" s="46">
        <v>15.829532009999999</v>
      </c>
      <c r="Q64" s="45" t="s">
        <v>149</v>
      </c>
      <c r="R64" s="46">
        <v>16.329999999999998</v>
      </c>
      <c r="S64" s="46">
        <v>2</v>
      </c>
      <c r="T64" s="45" t="s">
        <v>376</v>
      </c>
      <c r="U64" s="47">
        <v>0.95730000000000004</v>
      </c>
      <c r="V64" s="45" t="s">
        <v>92</v>
      </c>
      <c r="W64" s="46">
        <v>115.00369999999999</v>
      </c>
      <c r="X64" s="46">
        <v>115.0022</v>
      </c>
      <c r="Y64" s="47">
        <v>12.596299999999999</v>
      </c>
      <c r="Z64" s="46">
        <v>16</v>
      </c>
      <c r="AA64" s="46">
        <v>16.579999999999998</v>
      </c>
      <c r="AB64" s="46">
        <v>15.83</v>
      </c>
      <c r="AC64" s="46">
        <v>16.3</v>
      </c>
      <c r="AD64" s="47">
        <v>0.47</v>
      </c>
    </row>
    <row r="65" spans="1:30" ht="13" customHeight="1">
      <c r="A65" s="43">
        <v>60</v>
      </c>
      <c r="B65" s="43" t="s">
        <v>377</v>
      </c>
      <c r="C65" s="43" t="s">
        <v>378</v>
      </c>
      <c r="D65" s="43" t="s">
        <v>87</v>
      </c>
      <c r="E65" s="43">
        <v>174.11167568799999</v>
      </c>
      <c r="F65" s="43" t="s">
        <v>379</v>
      </c>
      <c r="G65" s="43">
        <v>1</v>
      </c>
      <c r="H65" s="43">
        <f t="shared" si="0"/>
        <v>1</v>
      </c>
      <c r="I65" s="43">
        <f t="shared" si="1"/>
        <v>1</v>
      </c>
      <c r="J65" s="43">
        <f t="shared" si="2"/>
        <v>3</v>
      </c>
      <c r="K65" s="43" t="str">
        <f t="shared" si="3"/>
        <v>Level 1+</v>
      </c>
      <c r="L65" s="43"/>
      <c r="M65" s="43"/>
      <c r="N65" s="44">
        <v>334472128</v>
      </c>
      <c r="O65" s="45" t="s">
        <v>380</v>
      </c>
      <c r="P65" s="46">
        <v>16.24748134</v>
      </c>
      <c r="Q65" s="45" t="s">
        <v>381</v>
      </c>
      <c r="R65" s="46">
        <v>16.72</v>
      </c>
      <c r="S65" s="46">
        <v>5</v>
      </c>
      <c r="T65" s="45" t="s">
        <v>382</v>
      </c>
      <c r="U65" s="47">
        <v>0.91620000000000001</v>
      </c>
      <c r="V65" s="45" t="s">
        <v>92</v>
      </c>
      <c r="W65" s="46">
        <v>173.1044</v>
      </c>
      <c r="X65" s="46">
        <v>173.10329999999999</v>
      </c>
      <c r="Y65" s="47">
        <v>6.2968000000000002</v>
      </c>
      <c r="Z65" s="46">
        <v>16.45</v>
      </c>
      <c r="AA65" s="46">
        <v>17</v>
      </c>
      <c r="AB65" s="46">
        <v>16.25</v>
      </c>
      <c r="AC65" s="46">
        <v>16.66</v>
      </c>
      <c r="AD65" s="47">
        <v>0.41</v>
      </c>
    </row>
    <row r="66" spans="1:30" ht="13" customHeight="1">
      <c r="A66" s="43">
        <v>61</v>
      </c>
      <c r="B66" s="43" t="s">
        <v>383</v>
      </c>
      <c r="C66" s="43" t="s">
        <v>384</v>
      </c>
      <c r="D66" s="43" t="s">
        <v>87</v>
      </c>
      <c r="E66" s="43">
        <v>132.089877624</v>
      </c>
      <c r="F66" s="43" t="s">
        <v>385</v>
      </c>
      <c r="G66" s="43">
        <v>1</v>
      </c>
      <c r="H66" s="43">
        <f t="shared" si="0"/>
        <v>1</v>
      </c>
      <c r="I66" s="43">
        <f t="shared" si="1"/>
        <v>1</v>
      </c>
      <c r="J66" s="43">
        <f t="shared" si="2"/>
        <v>3</v>
      </c>
      <c r="K66" s="43" t="str">
        <f t="shared" si="3"/>
        <v>Level 1+</v>
      </c>
      <c r="L66" s="43"/>
      <c r="M66" s="43" t="s">
        <v>710</v>
      </c>
      <c r="N66" s="44">
        <v>59623448</v>
      </c>
      <c r="O66" s="45" t="s">
        <v>380</v>
      </c>
      <c r="P66" s="46">
        <v>16.341524979999999</v>
      </c>
      <c r="Q66" s="45" t="s">
        <v>386</v>
      </c>
      <c r="R66" s="46">
        <v>16.64</v>
      </c>
      <c r="S66" s="46">
        <v>2</v>
      </c>
      <c r="T66" s="45" t="s">
        <v>387</v>
      </c>
      <c r="U66" s="47">
        <v>0.89480000000000004</v>
      </c>
      <c r="V66" s="45" t="s">
        <v>92</v>
      </c>
      <c r="W66" s="46">
        <v>131.08260000000001</v>
      </c>
      <c r="X66" s="46">
        <v>131.0812</v>
      </c>
      <c r="Y66" s="47">
        <v>10.1883</v>
      </c>
      <c r="Z66" s="46">
        <v>16.399999999999999</v>
      </c>
      <c r="AA66" s="46">
        <v>17.09</v>
      </c>
      <c r="AB66" s="46">
        <v>16.34</v>
      </c>
      <c r="AC66" s="46">
        <v>16.670000000000002</v>
      </c>
      <c r="AD66" s="47">
        <v>0.33</v>
      </c>
    </row>
    <row r="67" spans="1:30" ht="13" customHeight="1">
      <c r="A67" s="43">
        <v>62</v>
      </c>
      <c r="B67" s="43" t="s">
        <v>388</v>
      </c>
      <c r="C67" s="43" t="s">
        <v>389</v>
      </c>
      <c r="D67" s="43" t="s">
        <v>87</v>
      </c>
      <c r="E67" s="43">
        <v>123.0320284</v>
      </c>
      <c r="F67" s="43" t="s">
        <v>390</v>
      </c>
      <c r="G67" s="43">
        <v>1</v>
      </c>
      <c r="H67" s="43">
        <f t="shared" si="0"/>
        <v>1</v>
      </c>
      <c r="I67" s="43">
        <f t="shared" si="1"/>
        <v>1</v>
      </c>
      <c r="J67" s="43">
        <f t="shared" si="2"/>
        <v>3</v>
      </c>
      <c r="K67" s="43" t="str">
        <f t="shared" si="3"/>
        <v>Level 1+</v>
      </c>
      <c r="L67" s="43"/>
      <c r="M67" s="43"/>
      <c r="N67" s="44">
        <v>25989276</v>
      </c>
      <c r="O67" s="45" t="s">
        <v>113</v>
      </c>
      <c r="P67" s="46">
        <v>5.321609284</v>
      </c>
      <c r="Q67" s="45" t="s">
        <v>391</v>
      </c>
      <c r="R67" s="46">
        <v>5.81</v>
      </c>
      <c r="S67" s="46">
        <v>5</v>
      </c>
      <c r="T67" s="45" t="s">
        <v>392</v>
      </c>
      <c r="U67" s="47">
        <v>0.81930000000000003</v>
      </c>
      <c r="V67" s="45" t="s">
        <v>92</v>
      </c>
      <c r="W67" s="46">
        <v>122.0247</v>
      </c>
      <c r="X67" s="46">
        <v>122.02330000000001</v>
      </c>
      <c r="Y67" s="47">
        <v>11.5543</v>
      </c>
      <c r="Z67" s="46">
        <v>5.39</v>
      </c>
      <c r="AA67" s="46">
        <v>6.17</v>
      </c>
      <c r="AB67" s="46">
        <v>5.32</v>
      </c>
      <c r="AC67" s="46">
        <v>5.82</v>
      </c>
      <c r="AD67" s="47">
        <v>0.5</v>
      </c>
    </row>
    <row r="68" spans="1:30" ht="13" customHeight="1">
      <c r="A68" s="43">
        <v>63</v>
      </c>
      <c r="B68" s="43" t="s">
        <v>393</v>
      </c>
      <c r="C68" s="43" t="s">
        <v>394</v>
      </c>
      <c r="D68" s="43" t="s">
        <v>87</v>
      </c>
      <c r="E68" s="43">
        <v>175.095691276</v>
      </c>
      <c r="F68" s="43" t="s">
        <v>395</v>
      </c>
      <c r="G68" s="43">
        <v>1</v>
      </c>
      <c r="H68" s="43">
        <f t="shared" si="0"/>
        <v>1</v>
      </c>
      <c r="I68" s="43">
        <f t="shared" si="1"/>
        <v>1</v>
      </c>
      <c r="J68" s="43">
        <f t="shared" si="2"/>
        <v>3</v>
      </c>
      <c r="K68" s="43" t="str">
        <f t="shared" si="3"/>
        <v>Level 1+</v>
      </c>
      <c r="L68" s="43"/>
      <c r="M68" s="43"/>
      <c r="N68" s="44">
        <v>3360066</v>
      </c>
      <c r="O68" s="45" t="s">
        <v>124</v>
      </c>
      <c r="P68" s="46">
        <v>14.464679459999999</v>
      </c>
      <c r="Q68" s="45" t="s">
        <v>124</v>
      </c>
      <c r="R68" s="46">
        <v>14.7</v>
      </c>
      <c r="S68" s="46">
        <v>2</v>
      </c>
      <c r="T68" s="45" t="s">
        <v>396</v>
      </c>
      <c r="U68" s="47">
        <v>0.92469999999999997</v>
      </c>
      <c r="V68" s="45" t="s">
        <v>92</v>
      </c>
      <c r="W68" s="46">
        <v>174.08840000000001</v>
      </c>
      <c r="X68" s="46">
        <v>174.0873</v>
      </c>
      <c r="Y68" s="47">
        <v>6.1772</v>
      </c>
      <c r="Z68" s="46">
        <v>14.55</v>
      </c>
      <c r="AA68" s="46">
        <v>14.91</v>
      </c>
      <c r="AB68" s="46">
        <v>14.46</v>
      </c>
      <c r="AC68" s="46">
        <v>14.7</v>
      </c>
      <c r="AD68" s="47">
        <v>0.24</v>
      </c>
    </row>
    <row r="69" spans="1:30" ht="13" customHeight="1">
      <c r="A69" s="43">
        <v>64</v>
      </c>
      <c r="B69" s="43" t="s">
        <v>684</v>
      </c>
      <c r="C69" s="43" t="s">
        <v>398</v>
      </c>
      <c r="D69" s="43" t="s">
        <v>87</v>
      </c>
      <c r="E69" s="43">
        <v>504.16903494399997</v>
      </c>
      <c r="F69" s="43" t="s">
        <v>399</v>
      </c>
      <c r="G69" s="43">
        <v>1</v>
      </c>
      <c r="H69" s="43">
        <f t="shared" si="0"/>
        <v>1</v>
      </c>
      <c r="I69" s="43">
        <f t="shared" si="1"/>
        <v>1</v>
      </c>
      <c r="J69" s="43">
        <f t="shared" si="2"/>
        <v>3</v>
      </c>
      <c r="K69" s="43" t="str">
        <f>IF(J69&gt;2,"Level 1+",IF(J69=2,"Level 1","NA"))</f>
        <v>Level 1+</v>
      </c>
      <c r="L69" s="43" t="s">
        <v>397</v>
      </c>
      <c r="M69" s="43" t="s">
        <v>729</v>
      </c>
      <c r="N69" s="44">
        <v>30378088</v>
      </c>
      <c r="O69" s="45" t="s">
        <v>131</v>
      </c>
      <c r="P69" s="46">
        <v>14.88765965</v>
      </c>
      <c r="Q69" s="45" t="s">
        <v>400</v>
      </c>
      <c r="R69" s="46">
        <v>15.01</v>
      </c>
      <c r="S69" s="46">
        <v>10</v>
      </c>
      <c r="T69" s="45" t="s">
        <v>401</v>
      </c>
      <c r="U69" s="47">
        <v>0.74460000000000004</v>
      </c>
      <c r="V69" s="45" t="s">
        <v>92</v>
      </c>
      <c r="W69" s="46">
        <v>503.1617</v>
      </c>
      <c r="X69" s="46">
        <v>503.1617</v>
      </c>
      <c r="Y69" s="47">
        <v>8.5599999999999996E-2</v>
      </c>
      <c r="Z69" s="46">
        <v>14.95</v>
      </c>
      <c r="AA69" s="46">
        <v>15.2</v>
      </c>
      <c r="AB69" s="46">
        <v>14.89</v>
      </c>
      <c r="AC69" s="46">
        <v>15.13</v>
      </c>
      <c r="AD69" s="47">
        <v>0.24</v>
      </c>
    </row>
    <row r="70" spans="1:30" ht="13" customHeight="1">
      <c r="A70" s="43">
        <v>65</v>
      </c>
      <c r="B70" s="43" t="s">
        <v>749</v>
      </c>
      <c r="C70" s="43" t="s">
        <v>403</v>
      </c>
      <c r="D70" s="43" t="s">
        <v>87</v>
      </c>
      <c r="E70" s="43">
        <v>150.05282342000001</v>
      </c>
      <c r="F70" s="49" t="s">
        <v>404</v>
      </c>
      <c r="G70" s="43">
        <v>0.5</v>
      </c>
      <c r="H70" s="43">
        <f t="shared" si="0"/>
        <v>1</v>
      </c>
      <c r="I70" s="43">
        <v>0</v>
      </c>
      <c r="J70" s="43">
        <f t="shared" si="2"/>
        <v>1.5</v>
      </c>
      <c r="K70" s="43" t="s">
        <v>706</v>
      </c>
      <c r="L70" s="43" t="s">
        <v>402</v>
      </c>
      <c r="M70" s="43" t="s">
        <v>730</v>
      </c>
      <c r="N70" s="44">
        <v>14056038</v>
      </c>
      <c r="O70" s="45" t="s">
        <v>102</v>
      </c>
      <c r="P70" s="46">
        <v>2.397816567</v>
      </c>
      <c r="Q70" s="50" t="s">
        <v>405</v>
      </c>
      <c r="R70" s="46">
        <v>2.2799999999999998</v>
      </c>
      <c r="S70" s="46">
        <v>2</v>
      </c>
      <c r="T70" s="51" t="s">
        <v>406</v>
      </c>
      <c r="U70" s="47"/>
      <c r="V70" s="45" t="s">
        <v>92</v>
      </c>
      <c r="W70" s="46">
        <v>149.0455</v>
      </c>
      <c r="X70" s="46">
        <v>149.04429999999999</v>
      </c>
      <c r="Y70" s="47">
        <v>8.2030999999999992</v>
      </c>
      <c r="Z70" s="46">
        <v>1.85</v>
      </c>
      <c r="AA70" s="46">
        <v>2.87</v>
      </c>
      <c r="AB70" s="46">
        <v>2.4</v>
      </c>
      <c r="AC70" s="46">
        <v>2.4500000000000002</v>
      </c>
      <c r="AD70" s="47">
        <v>0.05</v>
      </c>
    </row>
    <row r="71" spans="1:30" ht="13" customHeight="1">
      <c r="A71" s="43">
        <v>66</v>
      </c>
      <c r="B71" s="52" t="s">
        <v>750</v>
      </c>
      <c r="C71" s="43" t="s">
        <v>403</v>
      </c>
      <c r="D71" s="43" t="s">
        <v>87</v>
      </c>
      <c r="E71" s="43">
        <v>150.05282342000001</v>
      </c>
      <c r="F71" s="49" t="s">
        <v>408</v>
      </c>
      <c r="G71" s="43">
        <v>0.5</v>
      </c>
      <c r="H71" s="43">
        <f t="shared" si="0"/>
        <v>1</v>
      </c>
      <c r="I71" s="43">
        <v>0</v>
      </c>
      <c r="J71" s="43">
        <f t="shared" si="2"/>
        <v>1.5</v>
      </c>
      <c r="K71" s="43" t="s">
        <v>706</v>
      </c>
      <c r="L71" s="43" t="s">
        <v>407</v>
      </c>
      <c r="M71" s="43" t="s">
        <v>731</v>
      </c>
      <c r="N71" s="44">
        <v>7649461.5</v>
      </c>
      <c r="O71" s="45" t="s">
        <v>409</v>
      </c>
      <c r="P71" s="46">
        <v>3.3657641699999998</v>
      </c>
      <c r="Q71" s="53" t="s">
        <v>409</v>
      </c>
      <c r="R71" s="46">
        <v>3.64</v>
      </c>
      <c r="S71" s="46">
        <v>1</v>
      </c>
      <c r="T71" s="45" t="s">
        <v>410</v>
      </c>
      <c r="U71" s="47"/>
      <c r="V71" s="45" t="s">
        <v>92</v>
      </c>
      <c r="W71" s="46">
        <v>149.0455</v>
      </c>
      <c r="X71" s="46">
        <v>149.04429999999999</v>
      </c>
      <c r="Y71" s="47">
        <v>8.2826000000000004</v>
      </c>
      <c r="Z71" s="54">
        <v>3.8</v>
      </c>
      <c r="AA71" s="54">
        <v>4.55</v>
      </c>
      <c r="AB71" s="54">
        <v>4.2</v>
      </c>
      <c r="AC71" s="46">
        <v>3.72</v>
      </c>
      <c r="AD71" s="47">
        <v>0.36</v>
      </c>
    </row>
    <row r="72" spans="1:30" ht="15.75" customHeight="1">
      <c r="L72" s="2"/>
      <c r="N72" s="3"/>
      <c r="O72" s="4"/>
      <c r="P72" s="5"/>
      <c r="Q72" s="4"/>
      <c r="R72" s="5"/>
      <c r="S72" s="5"/>
      <c r="T72" s="4"/>
      <c r="U72" s="5"/>
      <c r="V72" s="4"/>
      <c r="W72" s="5"/>
      <c r="X72" s="5"/>
      <c r="Y72" s="5"/>
      <c r="Z72" s="5"/>
      <c r="AA72" s="5"/>
      <c r="AB72" s="5"/>
      <c r="AC72" s="5"/>
      <c r="AD72" s="5"/>
    </row>
    <row r="73" spans="1:30" ht="15.75" customHeight="1">
      <c r="L73" s="2"/>
      <c r="N73" s="3"/>
      <c r="O73" s="4"/>
      <c r="P73" s="5"/>
      <c r="Q73" s="4"/>
      <c r="R73" s="5"/>
      <c r="S73" s="5"/>
      <c r="T73" s="4"/>
      <c r="U73" s="5"/>
      <c r="V73" s="4"/>
      <c r="W73" s="5"/>
      <c r="X73" s="5"/>
      <c r="Y73" s="5"/>
      <c r="Z73" s="5"/>
      <c r="AA73" s="5"/>
      <c r="AB73" s="5"/>
      <c r="AC73" s="5"/>
      <c r="AD73" s="5"/>
    </row>
    <row r="74" spans="1:30" ht="15.75" customHeight="1"/>
    <row r="75" spans="1:30" ht="15.75" customHeight="1"/>
    <row r="76" spans="1:30" ht="15.75" customHeight="1"/>
    <row r="77" spans="1:30" ht="15.75" customHeight="1"/>
    <row r="78" spans="1:30" ht="15.75" customHeight="1"/>
    <row r="79" spans="1:30" ht="15.75" customHeight="1"/>
    <row r="80" spans="1:3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7">
    <mergeCell ref="Z1:AC1"/>
    <mergeCell ref="Z3:AA3"/>
    <mergeCell ref="A1:F1"/>
    <mergeCell ref="G1:M1"/>
    <mergeCell ref="N1:P1"/>
    <mergeCell ref="Q1:T1"/>
    <mergeCell ref="V1:X1"/>
  </mergeCells>
  <conditionalFormatting sqref="G1:M4">
    <cfRule type="expression" dxfId="12" priority="18">
      <formula>NOT(ISERROR(G1))</formula>
    </cfRule>
  </conditionalFormatting>
  <conditionalFormatting sqref="G5:N71">
    <cfRule type="expression" dxfId="11" priority="2">
      <formula>NOT(ISERROR(G5))</formula>
    </cfRule>
  </conditionalFormatting>
  <conditionalFormatting sqref="N1:T71 V1:X71">
    <cfRule type="expression" dxfId="10" priority="21">
      <formula>NOT(ISERROR(Z1))</formula>
    </cfRule>
  </conditionalFormatting>
  <conditionalFormatting sqref="U1:U4">
    <cfRule type="expression" dxfId="9" priority="1">
      <formula>NOT(ISERROR(Y1))</formula>
    </cfRule>
  </conditionalFormatting>
  <conditionalFormatting sqref="U5:U71">
    <cfRule type="expression" dxfId="8" priority="19">
      <formula>NOT(ISERROR(#REF!))</formula>
    </cfRule>
  </conditionalFormatting>
  <conditionalFormatting sqref="Y1:Y71 AD1:AD71">
    <cfRule type="expression" dxfId="7" priority="16">
      <formula>NOT(ISERROR(AC1))</formula>
    </cfRule>
  </conditionalFormatting>
  <conditionalFormatting sqref="Z1:AC71">
    <cfRule type="expression" dxfId="6" priority="17">
      <formula>NOT(ISERROR(AM1))</formula>
    </cfRule>
  </conditionalFormatting>
  <pageMargins left="0.75" right="0.75" top="1" bottom="1" header="0" footer="0"/>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999"/>
  <sheetViews>
    <sheetView zoomScale="120" zoomScaleNormal="120" workbookViewId="0">
      <selection activeCell="A2" sqref="A2"/>
    </sheetView>
  </sheetViews>
  <sheetFormatPr baseColWidth="10" defaultColWidth="11.28515625" defaultRowHeight="15" customHeight="1"/>
  <cols>
    <col min="1" max="1" width="10.5703125" customWidth="1"/>
    <col min="2" max="2" width="18.7109375" customWidth="1"/>
    <col min="3" max="6" width="10.5703125" customWidth="1"/>
    <col min="7" max="7" width="9.5703125" customWidth="1"/>
    <col min="8" max="8" width="8.140625" customWidth="1"/>
    <col min="9" max="9" width="6.7109375" customWidth="1"/>
    <col min="10" max="20" width="10.5703125" customWidth="1"/>
    <col min="21" max="21" width="17.85546875" customWidth="1"/>
    <col min="22" max="24" width="10.5703125" customWidth="1"/>
    <col min="25" max="25" width="16.28515625" customWidth="1"/>
    <col min="26" max="29" width="10.5703125" customWidth="1"/>
    <col min="30" max="30" width="12.140625" customWidth="1"/>
  </cols>
  <sheetData>
    <row r="1" spans="1:30" ht="34" customHeight="1">
      <c r="A1" s="83" t="s">
        <v>0</v>
      </c>
      <c r="B1" s="84"/>
      <c r="C1" s="84"/>
      <c r="D1" s="84"/>
      <c r="E1" s="84"/>
      <c r="F1" s="85"/>
      <c r="G1" s="83" t="s">
        <v>1</v>
      </c>
      <c r="H1" s="84"/>
      <c r="I1" s="84"/>
      <c r="J1" s="84"/>
      <c r="K1" s="84"/>
      <c r="L1" s="84"/>
      <c r="M1" s="85"/>
      <c r="N1" s="83" t="s">
        <v>2</v>
      </c>
      <c r="O1" s="84"/>
      <c r="P1" s="85"/>
      <c r="Q1" s="83" t="s">
        <v>3</v>
      </c>
      <c r="R1" s="84"/>
      <c r="S1" s="84"/>
      <c r="T1" s="85"/>
      <c r="U1" s="1" t="s">
        <v>4</v>
      </c>
      <c r="V1" s="83" t="s">
        <v>5</v>
      </c>
      <c r="W1" s="84"/>
      <c r="X1" s="85"/>
      <c r="Y1" s="1" t="s">
        <v>6</v>
      </c>
      <c r="Z1" s="83" t="s">
        <v>7</v>
      </c>
      <c r="AA1" s="84"/>
      <c r="AB1" s="84"/>
      <c r="AC1" s="85"/>
      <c r="AD1" s="1" t="s">
        <v>8</v>
      </c>
    </row>
    <row r="2" spans="1:30" ht="74" customHeight="1">
      <c r="A2" s="42" t="s">
        <v>9</v>
      </c>
      <c r="B2" s="42" t="s">
        <v>10</v>
      </c>
      <c r="C2" s="42" t="s">
        <v>11</v>
      </c>
      <c r="D2" s="42" t="s">
        <v>12</v>
      </c>
      <c r="E2" s="42" t="s">
        <v>13</v>
      </c>
      <c r="F2" s="42" t="s">
        <v>14</v>
      </c>
      <c r="G2" s="42" t="s">
        <v>15</v>
      </c>
      <c r="H2" s="42" t="s">
        <v>16</v>
      </c>
      <c r="I2" s="42" t="s">
        <v>17</v>
      </c>
      <c r="J2" s="42" t="s">
        <v>18</v>
      </c>
      <c r="K2" s="42" t="s">
        <v>19</v>
      </c>
      <c r="L2" s="42" t="s">
        <v>20</v>
      </c>
      <c r="M2" s="42" t="s">
        <v>21</v>
      </c>
      <c r="N2" s="42" t="s">
        <v>22</v>
      </c>
      <c r="O2" s="42" t="s">
        <v>22</v>
      </c>
      <c r="P2" s="42" t="s">
        <v>23</v>
      </c>
      <c r="Q2" s="42" t="s">
        <v>24</v>
      </c>
      <c r="R2" s="42" t="s">
        <v>25</v>
      </c>
      <c r="S2" s="42" t="s">
        <v>26</v>
      </c>
      <c r="T2" s="42" t="s">
        <v>27</v>
      </c>
      <c r="U2" s="42"/>
      <c r="V2" s="42" t="s">
        <v>28</v>
      </c>
      <c r="W2" s="42" t="s">
        <v>29</v>
      </c>
      <c r="X2" s="42" t="s">
        <v>30</v>
      </c>
      <c r="Y2" s="42" t="s">
        <v>31</v>
      </c>
      <c r="Z2" s="42" t="s">
        <v>32</v>
      </c>
      <c r="AA2" s="42" t="s">
        <v>33</v>
      </c>
      <c r="AB2" s="42" t="s">
        <v>34</v>
      </c>
      <c r="AC2" s="42" t="s">
        <v>35</v>
      </c>
      <c r="AD2" s="42" t="s">
        <v>36</v>
      </c>
    </row>
    <row r="3" spans="1:30" ht="57" customHeight="1">
      <c r="A3" s="27" t="s">
        <v>37</v>
      </c>
      <c r="B3" s="27" t="s">
        <v>38</v>
      </c>
      <c r="C3" s="27"/>
      <c r="D3" s="27"/>
      <c r="E3" s="27" t="s">
        <v>39</v>
      </c>
      <c r="F3" s="27" t="s">
        <v>40</v>
      </c>
      <c r="G3" s="27" t="s">
        <v>705</v>
      </c>
      <c r="H3" s="27" t="s">
        <v>753</v>
      </c>
      <c r="I3" s="27" t="s">
        <v>41</v>
      </c>
      <c r="J3" s="27" t="s">
        <v>42</v>
      </c>
      <c r="K3" s="27" t="s">
        <v>43</v>
      </c>
      <c r="L3" s="27" t="s">
        <v>44</v>
      </c>
      <c r="M3" s="27"/>
      <c r="N3" s="27"/>
      <c r="O3" s="27"/>
      <c r="P3" s="27"/>
      <c r="Q3" s="27"/>
      <c r="R3" s="27"/>
      <c r="S3" s="27" t="s">
        <v>45</v>
      </c>
      <c r="T3" s="27"/>
      <c r="U3" s="27" t="s">
        <v>46</v>
      </c>
      <c r="V3" s="27" t="s">
        <v>47</v>
      </c>
      <c r="W3" s="27" t="s">
        <v>48</v>
      </c>
      <c r="X3" s="27" t="s">
        <v>49</v>
      </c>
      <c r="Y3" s="27" t="s">
        <v>50</v>
      </c>
      <c r="Z3" s="86" t="s">
        <v>51</v>
      </c>
      <c r="AA3" s="87"/>
      <c r="AB3" s="27" t="s">
        <v>52</v>
      </c>
      <c r="AC3" s="27" t="s">
        <v>53</v>
      </c>
      <c r="AD3" s="27" t="s">
        <v>54</v>
      </c>
    </row>
    <row r="4" spans="1:30" ht="16">
      <c r="A4" s="41" t="s">
        <v>55</v>
      </c>
      <c r="B4" s="41" t="s">
        <v>56</v>
      </c>
      <c r="C4" s="41" t="s">
        <v>57</v>
      </c>
      <c r="D4" s="41" t="s">
        <v>58</v>
      </c>
      <c r="E4" s="41" t="s">
        <v>59</v>
      </c>
      <c r="F4" s="41" t="s">
        <v>60</v>
      </c>
      <c r="G4" s="41" t="s">
        <v>61</v>
      </c>
      <c r="H4" s="41" t="s">
        <v>62</v>
      </c>
      <c r="I4" s="41" t="s">
        <v>63</v>
      </c>
      <c r="J4" s="41" t="s">
        <v>64</v>
      </c>
      <c r="K4" s="41" t="s">
        <v>65</v>
      </c>
      <c r="L4" s="41" t="s">
        <v>66</v>
      </c>
      <c r="M4" s="41" t="s">
        <v>67</v>
      </c>
      <c r="N4" s="41" t="s">
        <v>68</v>
      </c>
      <c r="O4" s="41" t="s">
        <v>69</v>
      </c>
      <c r="P4" s="41" t="s">
        <v>70</v>
      </c>
      <c r="Q4" s="41" t="s">
        <v>71</v>
      </c>
      <c r="R4" s="41" t="s">
        <v>72</v>
      </c>
      <c r="S4" s="41" t="s">
        <v>73</v>
      </c>
      <c r="T4" s="41" t="s">
        <v>74</v>
      </c>
      <c r="U4" s="41" t="s">
        <v>75</v>
      </c>
      <c r="V4" s="41" t="s">
        <v>76</v>
      </c>
      <c r="W4" s="41" t="s">
        <v>77</v>
      </c>
      <c r="X4" s="41" t="s">
        <v>78</v>
      </c>
      <c r="Y4" s="41" t="s">
        <v>79</v>
      </c>
      <c r="Z4" s="41" t="s">
        <v>80</v>
      </c>
      <c r="AA4" s="41" t="s">
        <v>81</v>
      </c>
      <c r="AB4" s="41" t="s">
        <v>82</v>
      </c>
      <c r="AC4" s="41" t="s">
        <v>83</v>
      </c>
      <c r="AD4" s="41" t="s">
        <v>84</v>
      </c>
    </row>
    <row r="5" spans="1:30" ht="16">
      <c r="A5" s="35">
        <v>0</v>
      </c>
      <c r="B5" s="35" t="s">
        <v>462</v>
      </c>
      <c r="C5" s="35" t="s">
        <v>475</v>
      </c>
      <c r="D5" s="35" t="s">
        <v>411</v>
      </c>
      <c r="E5" s="35">
        <v>89.047678464000001</v>
      </c>
      <c r="F5" s="35" t="s">
        <v>461</v>
      </c>
      <c r="G5" s="35">
        <v>1</v>
      </c>
      <c r="H5" s="35">
        <v>0</v>
      </c>
      <c r="I5" s="35">
        <v>1</v>
      </c>
      <c r="J5" s="35">
        <f t="shared" ref="J5:J63" si="0">SUM(G5:I5)</f>
        <v>2</v>
      </c>
      <c r="K5" s="35" t="str">
        <f t="shared" ref="K5:K63" si="1">IF(J5&gt;2,"Level 1+",IF(J5=2,"Level 1","NA"))</f>
        <v>Level 1</v>
      </c>
      <c r="L5" s="36"/>
      <c r="M5" s="35"/>
      <c r="N5" s="37">
        <v>84400000</v>
      </c>
      <c r="O5" s="38" t="s">
        <v>476</v>
      </c>
      <c r="P5" s="39">
        <v>12.834684620000001</v>
      </c>
      <c r="Q5" s="38" t="s">
        <v>477</v>
      </c>
      <c r="R5" s="39">
        <v>12.85</v>
      </c>
      <c r="S5" s="39">
        <v>2</v>
      </c>
      <c r="T5" s="38" t="s">
        <v>478</v>
      </c>
      <c r="U5" s="40">
        <v>0.82589999999999997</v>
      </c>
      <c r="V5" s="38" t="s">
        <v>479</v>
      </c>
      <c r="W5" s="39">
        <v>90.055000000000007</v>
      </c>
      <c r="X5" s="39">
        <v>90.055700000000002</v>
      </c>
      <c r="Y5" s="40">
        <v>7.6645000000000003</v>
      </c>
      <c r="Z5" s="39">
        <v>12.6</v>
      </c>
      <c r="AA5" s="39">
        <v>12.94</v>
      </c>
      <c r="AB5" s="39">
        <v>12.83</v>
      </c>
      <c r="AC5" s="39">
        <v>12.77</v>
      </c>
      <c r="AD5" s="40">
        <v>0.06</v>
      </c>
    </row>
    <row r="6" spans="1:30" ht="16">
      <c r="A6" s="28">
        <v>1</v>
      </c>
      <c r="B6" s="28" t="s">
        <v>457</v>
      </c>
      <c r="C6" s="28" t="s">
        <v>480</v>
      </c>
      <c r="D6" s="28" t="s">
        <v>411</v>
      </c>
      <c r="E6" s="28">
        <v>101.047678464</v>
      </c>
      <c r="F6" s="28" t="s">
        <v>456</v>
      </c>
      <c r="G6" s="28">
        <v>1</v>
      </c>
      <c r="H6" s="28">
        <v>0</v>
      </c>
      <c r="I6" s="28">
        <v>1</v>
      </c>
      <c r="J6" s="28">
        <f t="shared" si="0"/>
        <v>2</v>
      </c>
      <c r="K6" s="28" t="str">
        <f t="shared" si="1"/>
        <v>Level 1</v>
      </c>
      <c r="L6" s="29"/>
      <c r="M6" s="28"/>
      <c r="N6" s="30">
        <v>15500000</v>
      </c>
      <c r="O6" s="31" t="s">
        <v>481</v>
      </c>
      <c r="P6" s="32">
        <v>12.46037149</v>
      </c>
      <c r="Q6" s="31" t="s">
        <v>482</v>
      </c>
      <c r="R6" s="32">
        <v>12.77</v>
      </c>
      <c r="S6" s="32">
        <v>3</v>
      </c>
      <c r="T6" s="31" t="s">
        <v>483</v>
      </c>
      <c r="U6" s="33">
        <v>0.71230000000000004</v>
      </c>
      <c r="V6" s="31" t="s">
        <v>479</v>
      </c>
      <c r="W6" s="32">
        <v>102.05500000000001</v>
      </c>
      <c r="X6" s="32">
        <v>102.05549999999999</v>
      </c>
      <c r="Y6" s="33">
        <v>5.3650000000000002</v>
      </c>
      <c r="Z6" s="32">
        <v>12.7</v>
      </c>
      <c r="AA6" s="32">
        <v>12.95</v>
      </c>
      <c r="AB6" s="32">
        <v>12.46</v>
      </c>
      <c r="AC6" s="32">
        <v>12.84</v>
      </c>
      <c r="AD6" s="33">
        <v>0.38</v>
      </c>
    </row>
    <row r="7" spans="1:30" ht="16">
      <c r="A7" s="28">
        <v>2</v>
      </c>
      <c r="B7" s="28" t="s">
        <v>339</v>
      </c>
      <c r="C7" s="28" t="s">
        <v>340</v>
      </c>
      <c r="D7" s="28" t="s">
        <v>411</v>
      </c>
      <c r="E7" s="28">
        <v>103.063328528</v>
      </c>
      <c r="F7" s="28" t="s">
        <v>341</v>
      </c>
      <c r="G7" s="28">
        <v>1</v>
      </c>
      <c r="H7" s="28">
        <v>0</v>
      </c>
      <c r="I7" s="28">
        <v>1</v>
      </c>
      <c r="J7" s="28">
        <f t="shared" si="0"/>
        <v>2</v>
      </c>
      <c r="K7" s="28" t="str">
        <f t="shared" si="1"/>
        <v>Level 1</v>
      </c>
      <c r="L7" s="29"/>
      <c r="M7" s="28"/>
      <c r="N7" s="30">
        <v>329000000</v>
      </c>
      <c r="O7" s="31" t="s">
        <v>484</v>
      </c>
      <c r="P7" s="32">
        <v>13.763860510000001</v>
      </c>
      <c r="Q7" s="31" t="s">
        <v>485</v>
      </c>
      <c r="R7" s="32">
        <v>13.89</v>
      </c>
      <c r="S7" s="32">
        <v>5</v>
      </c>
      <c r="T7" s="31" t="s">
        <v>486</v>
      </c>
      <c r="U7" s="33">
        <v>0.96479999999999999</v>
      </c>
      <c r="V7" s="31" t="s">
        <v>479</v>
      </c>
      <c r="W7" s="32">
        <v>104.0706</v>
      </c>
      <c r="X7" s="32">
        <v>104.0712</v>
      </c>
      <c r="Y7" s="33">
        <v>5.0845000000000002</v>
      </c>
      <c r="Z7" s="32">
        <v>13.65</v>
      </c>
      <c r="AA7" s="32">
        <v>14</v>
      </c>
      <c r="AB7" s="32">
        <v>13.76</v>
      </c>
      <c r="AC7" s="32">
        <v>13.82</v>
      </c>
      <c r="AD7" s="33">
        <v>0.05</v>
      </c>
    </row>
    <row r="8" spans="1:30" ht="16">
      <c r="A8" s="28">
        <v>3</v>
      </c>
      <c r="B8" s="28" t="s">
        <v>453</v>
      </c>
      <c r="C8" s="28" t="s">
        <v>340</v>
      </c>
      <c r="D8" s="28" t="s">
        <v>411</v>
      </c>
      <c r="E8" s="28">
        <v>103.063328528</v>
      </c>
      <c r="F8" s="28" t="s">
        <v>452</v>
      </c>
      <c r="G8" s="28">
        <v>1</v>
      </c>
      <c r="H8" s="28">
        <v>0</v>
      </c>
      <c r="I8" s="28">
        <v>1</v>
      </c>
      <c r="J8" s="28">
        <f t="shared" si="0"/>
        <v>2</v>
      </c>
      <c r="K8" s="28" t="str">
        <f t="shared" si="1"/>
        <v>Level 1</v>
      </c>
      <c r="L8" s="29"/>
      <c r="M8" s="28"/>
      <c r="N8" s="30">
        <v>4740000</v>
      </c>
      <c r="O8" s="31" t="s">
        <v>487</v>
      </c>
      <c r="P8" s="32">
        <v>11.86413862</v>
      </c>
      <c r="Q8" s="31" t="s">
        <v>488</v>
      </c>
      <c r="R8" s="32">
        <v>11.48</v>
      </c>
      <c r="S8" s="32">
        <v>2</v>
      </c>
      <c r="T8" s="31" t="s">
        <v>489</v>
      </c>
      <c r="U8" s="33">
        <v>0.96830000000000005</v>
      </c>
      <c r="V8" s="31" t="s">
        <v>479</v>
      </c>
      <c r="W8" s="32">
        <v>104.0706</v>
      </c>
      <c r="X8" s="32">
        <v>104.07129999999999</v>
      </c>
      <c r="Y8" s="33">
        <v>6.0410000000000004</v>
      </c>
      <c r="Z8" s="32">
        <v>11.35</v>
      </c>
      <c r="AA8" s="32">
        <v>11.64</v>
      </c>
      <c r="AB8" s="32">
        <v>11.86</v>
      </c>
      <c r="AC8" s="32">
        <v>11.5</v>
      </c>
      <c r="AD8" s="33">
        <v>0.36</v>
      </c>
    </row>
    <row r="9" spans="1:30" ht="16">
      <c r="A9" s="28">
        <v>4</v>
      </c>
      <c r="B9" s="28" t="s">
        <v>423</v>
      </c>
      <c r="C9" s="28" t="s">
        <v>490</v>
      </c>
      <c r="D9" s="28" t="s">
        <v>411</v>
      </c>
      <c r="E9" s="28">
        <v>104.10699048799999</v>
      </c>
      <c r="F9" s="28" t="s">
        <v>422</v>
      </c>
      <c r="G9" s="28">
        <v>1</v>
      </c>
      <c r="H9" s="28">
        <v>1</v>
      </c>
      <c r="I9" s="28">
        <v>1</v>
      </c>
      <c r="J9" s="28">
        <f t="shared" si="0"/>
        <v>3</v>
      </c>
      <c r="K9" s="28" t="str">
        <f t="shared" si="1"/>
        <v>Level 1+</v>
      </c>
      <c r="L9" s="29"/>
      <c r="M9" s="28"/>
      <c r="N9" s="30">
        <v>1830000000</v>
      </c>
      <c r="O9" s="31" t="s">
        <v>491</v>
      </c>
      <c r="P9" s="32">
        <v>3.8957757810000002</v>
      </c>
      <c r="Q9" s="31" t="s">
        <v>492</v>
      </c>
      <c r="R9" s="32">
        <v>4.4000000000000004</v>
      </c>
      <c r="S9" s="32">
        <v>4</v>
      </c>
      <c r="T9" s="31" t="s">
        <v>493</v>
      </c>
      <c r="U9" s="33">
        <v>0.96970000000000001</v>
      </c>
      <c r="V9" s="31" t="s">
        <v>494</v>
      </c>
      <c r="W9" s="32">
        <v>104.107</v>
      </c>
      <c r="X9" s="32">
        <v>104.1075</v>
      </c>
      <c r="Y9" s="33">
        <v>4.6593</v>
      </c>
      <c r="Z9" s="32">
        <v>2.58</v>
      </c>
      <c r="AA9" s="32">
        <v>4.5</v>
      </c>
      <c r="AB9" s="32">
        <v>3.9</v>
      </c>
      <c r="AC9" s="32">
        <v>3.57</v>
      </c>
      <c r="AD9" s="33">
        <v>0.32</v>
      </c>
    </row>
    <row r="10" spans="1:30" ht="16">
      <c r="A10" s="28">
        <v>5</v>
      </c>
      <c r="B10" s="28" t="s">
        <v>470</v>
      </c>
      <c r="C10" s="28" t="s">
        <v>495</v>
      </c>
      <c r="D10" s="28" t="s">
        <v>411</v>
      </c>
      <c r="E10" s="28">
        <v>105.042593084</v>
      </c>
      <c r="F10" s="28" t="s">
        <v>469</v>
      </c>
      <c r="G10" s="28">
        <v>1</v>
      </c>
      <c r="H10" s="28">
        <v>1</v>
      </c>
      <c r="I10" s="28">
        <v>1</v>
      </c>
      <c r="J10" s="28">
        <f t="shared" si="0"/>
        <v>3</v>
      </c>
      <c r="K10" s="28" t="str">
        <f t="shared" si="1"/>
        <v>Level 1+</v>
      </c>
      <c r="L10" s="29"/>
      <c r="M10" s="28"/>
      <c r="N10" s="30">
        <v>36500000</v>
      </c>
      <c r="O10" s="31" t="s">
        <v>487</v>
      </c>
      <c r="P10" s="32">
        <v>13.709027949999999</v>
      </c>
      <c r="Q10" s="31" t="s">
        <v>476</v>
      </c>
      <c r="R10" s="32">
        <v>14.03</v>
      </c>
      <c r="S10" s="32">
        <v>4</v>
      </c>
      <c r="T10" s="31" t="s">
        <v>496</v>
      </c>
      <c r="U10" s="33">
        <v>0.95979999999999999</v>
      </c>
      <c r="V10" s="31" t="s">
        <v>479</v>
      </c>
      <c r="W10" s="32">
        <v>106.04989999999999</v>
      </c>
      <c r="X10" s="32">
        <v>106.0504</v>
      </c>
      <c r="Y10" s="33">
        <v>4.4503000000000004</v>
      </c>
      <c r="Z10" s="32">
        <v>13.7</v>
      </c>
      <c r="AA10" s="32">
        <v>14.1</v>
      </c>
      <c r="AB10" s="32">
        <v>13.71</v>
      </c>
      <c r="AC10" s="32">
        <v>13.83</v>
      </c>
      <c r="AD10" s="33">
        <v>0.13</v>
      </c>
    </row>
    <row r="11" spans="1:30" ht="16">
      <c r="A11" s="28">
        <v>6</v>
      </c>
      <c r="B11" s="28" t="s">
        <v>429</v>
      </c>
      <c r="C11" s="28" t="s">
        <v>497</v>
      </c>
      <c r="D11" s="28" t="s">
        <v>411</v>
      </c>
      <c r="E11" s="28">
        <v>111.04326177999999</v>
      </c>
      <c r="F11" s="28" t="s">
        <v>428</v>
      </c>
      <c r="G11" s="28">
        <v>1</v>
      </c>
      <c r="H11" s="28">
        <v>1</v>
      </c>
      <c r="I11" s="28">
        <v>1</v>
      </c>
      <c r="J11" s="28">
        <f t="shared" si="0"/>
        <v>3</v>
      </c>
      <c r="K11" s="28" t="str">
        <f t="shared" si="1"/>
        <v>Level 1+</v>
      </c>
      <c r="L11" s="29"/>
      <c r="M11" s="28"/>
      <c r="N11" s="30">
        <v>62000000</v>
      </c>
      <c r="O11" s="31" t="s">
        <v>498</v>
      </c>
      <c r="P11" s="32">
        <v>4.5492791800000001</v>
      </c>
      <c r="Q11" s="31" t="s">
        <v>499</v>
      </c>
      <c r="R11" s="32">
        <v>5.03</v>
      </c>
      <c r="S11" s="32">
        <v>4</v>
      </c>
      <c r="T11" s="31" t="s">
        <v>500</v>
      </c>
      <c r="U11" s="33">
        <v>0.96840000000000004</v>
      </c>
      <c r="V11" s="31" t="s">
        <v>479</v>
      </c>
      <c r="W11" s="32">
        <v>112.0506</v>
      </c>
      <c r="X11" s="32">
        <v>112.051</v>
      </c>
      <c r="Y11" s="33">
        <v>3.9051999999999998</v>
      </c>
      <c r="Z11" s="32">
        <v>4.7</v>
      </c>
      <c r="AA11" s="32">
        <v>5.2</v>
      </c>
      <c r="AB11" s="32">
        <v>4.55</v>
      </c>
      <c r="AC11" s="32">
        <v>4.97</v>
      </c>
      <c r="AD11" s="33">
        <v>0.42</v>
      </c>
    </row>
    <row r="12" spans="1:30" ht="16">
      <c r="A12" s="28">
        <v>7</v>
      </c>
      <c r="B12" s="28" t="s">
        <v>269</v>
      </c>
      <c r="C12" s="28" t="s">
        <v>270</v>
      </c>
      <c r="D12" s="28" t="s">
        <v>411</v>
      </c>
      <c r="E12" s="28">
        <v>115.063328528</v>
      </c>
      <c r="F12" s="28" t="s">
        <v>271</v>
      </c>
      <c r="G12" s="28">
        <v>1</v>
      </c>
      <c r="H12" s="28">
        <v>1</v>
      </c>
      <c r="I12" s="28">
        <v>1</v>
      </c>
      <c r="J12" s="28">
        <f t="shared" si="0"/>
        <v>3</v>
      </c>
      <c r="K12" s="28" t="str">
        <f t="shared" si="1"/>
        <v>Level 1+</v>
      </c>
      <c r="L12" s="29"/>
      <c r="M12" s="28"/>
      <c r="N12" s="30">
        <v>384000000</v>
      </c>
      <c r="O12" s="31" t="s">
        <v>501</v>
      </c>
      <c r="P12" s="32">
        <v>10.430964850000001</v>
      </c>
      <c r="Q12" s="31" t="s">
        <v>502</v>
      </c>
      <c r="R12" s="32">
        <v>9.89</v>
      </c>
      <c r="S12" s="32">
        <v>2</v>
      </c>
      <c r="T12" s="31" t="s">
        <v>503</v>
      </c>
      <c r="U12" s="33">
        <v>0.99709999999999999</v>
      </c>
      <c r="V12" s="31" t="s">
        <v>479</v>
      </c>
      <c r="W12" s="32">
        <v>116.0706</v>
      </c>
      <c r="X12" s="32">
        <v>116.0711</v>
      </c>
      <c r="Y12" s="33">
        <v>3.7536</v>
      </c>
      <c r="Z12" s="32">
        <v>9.6999999999999993</v>
      </c>
      <c r="AA12" s="32">
        <v>10.199999999999999</v>
      </c>
      <c r="AB12" s="32">
        <v>10.43</v>
      </c>
      <c r="AC12" s="32">
        <v>9.9600000000000009</v>
      </c>
      <c r="AD12" s="33">
        <v>0.47</v>
      </c>
    </row>
    <row r="13" spans="1:30" ht="16">
      <c r="A13" s="28">
        <v>8</v>
      </c>
      <c r="B13" s="28" t="s">
        <v>435</v>
      </c>
      <c r="C13" s="28" t="s">
        <v>504</v>
      </c>
      <c r="D13" s="28" t="s">
        <v>411</v>
      </c>
      <c r="E13" s="28">
        <v>118.086255044</v>
      </c>
      <c r="F13" s="28" t="s">
        <v>434</v>
      </c>
      <c r="G13" s="28">
        <v>1</v>
      </c>
      <c r="H13" s="28">
        <v>1</v>
      </c>
      <c r="I13" s="28">
        <v>1</v>
      </c>
      <c r="J13" s="28">
        <f t="shared" si="0"/>
        <v>3</v>
      </c>
      <c r="K13" s="28" t="str">
        <f t="shared" si="1"/>
        <v>Level 1+</v>
      </c>
      <c r="L13" s="29"/>
      <c r="M13" s="28"/>
      <c r="N13" s="30">
        <v>3460000000</v>
      </c>
      <c r="O13" s="31" t="s">
        <v>481</v>
      </c>
      <c r="P13" s="32">
        <v>7.5318621380000002</v>
      </c>
      <c r="Q13" s="31" t="s">
        <v>505</v>
      </c>
      <c r="R13" s="32">
        <v>7.07</v>
      </c>
      <c r="S13" s="32">
        <v>3</v>
      </c>
      <c r="T13" s="31" t="s">
        <v>506</v>
      </c>
      <c r="U13" s="33">
        <v>0.97670000000000001</v>
      </c>
      <c r="V13" s="31" t="s">
        <v>494</v>
      </c>
      <c r="W13" s="32">
        <v>118.08629999999999</v>
      </c>
      <c r="X13" s="32">
        <v>118.0866</v>
      </c>
      <c r="Y13" s="33">
        <v>2.5735000000000001</v>
      </c>
      <c r="Z13" s="32">
        <v>6.59</v>
      </c>
      <c r="AA13" s="32">
        <v>7.7</v>
      </c>
      <c r="AB13" s="32">
        <v>7.53</v>
      </c>
      <c r="AC13" s="32">
        <v>7.08</v>
      </c>
      <c r="AD13" s="33">
        <v>0.45</v>
      </c>
    </row>
    <row r="14" spans="1:30" ht="16">
      <c r="A14" s="28">
        <v>9</v>
      </c>
      <c r="B14" s="28" t="s">
        <v>275</v>
      </c>
      <c r="C14" s="28" t="s">
        <v>276</v>
      </c>
      <c r="D14" s="28" t="s">
        <v>411</v>
      </c>
      <c r="E14" s="28">
        <v>117.078978592</v>
      </c>
      <c r="F14" s="28" t="s">
        <v>277</v>
      </c>
      <c r="G14" s="28">
        <v>1</v>
      </c>
      <c r="H14" s="28">
        <v>1</v>
      </c>
      <c r="I14" s="28">
        <v>1</v>
      </c>
      <c r="J14" s="28">
        <f t="shared" si="0"/>
        <v>3</v>
      </c>
      <c r="K14" s="28" t="str">
        <f t="shared" si="1"/>
        <v>Level 1+</v>
      </c>
      <c r="L14" s="29"/>
      <c r="M14" s="28"/>
      <c r="N14" s="30">
        <v>230000000</v>
      </c>
      <c r="O14" s="31" t="s">
        <v>487</v>
      </c>
      <c r="P14" s="32">
        <v>10.57073505</v>
      </c>
      <c r="Q14" s="31" t="s">
        <v>484</v>
      </c>
      <c r="R14" s="32">
        <v>10.29</v>
      </c>
      <c r="S14" s="32">
        <v>5</v>
      </c>
      <c r="T14" s="31" t="s">
        <v>507</v>
      </c>
      <c r="U14" s="33">
        <v>0.9506</v>
      </c>
      <c r="V14" s="31" t="s">
        <v>479</v>
      </c>
      <c r="W14" s="32">
        <v>118.08629999999999</v>
      </c>
      <c r="X14" s="32">
        <v>118.08669999999999</v>
      </c>
      <c r="Y14" s="33">
        <v>3.4049999999999998</v>
      </c>
      <c r="Z14" s="32">
        <v>10.1</v>
      </c>
      <c r="AA14" s="32">
        <v>10.45</v>
      </c>
      <c r="AB14" s="32">
        <v>10.57</v>
      </c>
      <c r="AC14" s="32">
        <v>10.28</v>
      </c>
      <c r="AD14" s="33">
        <v>0.28999999999999998</v>
      </c>
    </row>
    <row r="15" spans="1:30" ht="16">
      <c r="A15" s="28">
        <v>10</v>
      </c>
      <c r="B15" s="28" t="s">
        <v>316</v>
      </c>
      <c r="C15" s="28" t="s">
        <v>317</v>
      </c>
      <c r="D15" s="28" t="s">
        <v>411</v>
      </c>
      <c r="E15" s="28">
        <v>119.058243148</v>
      </c>
      <c r="F15" s="28" t="s">
        <v>318</v>
      </c>
      <c r="G15" s="28">
        <v>1</v>
      </c>
      <c r="H15" s="28">
        <v>1</v>
      </c>
      <c r="I15" s="28">
        <v>1</v>
      </c>
      <c r="J15" s="28">
        <f t="shared" si="0"/>
        <v>3</v>
      </c>
      <c r="K15" s="28" t="str">
        <f t="shared" si="1"/>
        <v>Level 1+</v>
      </c>
      <c r="L15" s="29"/>
      <c r="M15" s="28"/>
      <c r="N15" s="30">
        <v>163000000</v>
      </c>
      <c r="O15" s="31" t="s">
        <v>481</v>
      </c>
      <c r="P15" s="32">
        <v>12.91232007</v>
      </c>
      <c r="Q15" s="31" t="s">
        <v>508</v>
      </c>
      <c r="R15" s="32">
        <v>12.79</v>
      </c>
      <c r="S15" s="32">
        <v>6</v>
      </c>
      <c r="T15" s="31" t="s">
        <v>509</v>
      </c>
      <c r="U15" s="33">
        <v>0.91610000000000003</v>
      </c>
      <c r="V15" s="31" t="s">
        <v>479</v>
      </c>
      <c r="W15" s="32">
        <v>120.0655</v>
      </c>
      <c r="X15" s="32">
        <v>120.0659</v>
      </c>
      <c r="Y15" s="33">
        <v>2.6417999999999999</v>
      </c>
      <c r="Z15" s="32">
        <v>12.7</v>
      </c>
      <c r="AA15" s="32">
        <v>13</v>
      </c>
      <c r="AB15" s="32">
        <v>12.91</v>
      </c>
      <c r="AC15" s="32">
        <v>12.83</v>
      </c>
      <c r="AD15" s="33">
        <v>0.09</v>
      </c>
    </row>
    <row r="16" spans="1:30" ht="16">
      <c r="A16" s="28">
        <v>11</v>
      </c>
      <c r="B16" s="28" t="s">
        <v>425</v>
      </c>
      <c r="C16" s="28" t="s">
        <v>510</v>
      </c>
      <c r="D16" s="28" t="s">
        <v>411</v>
      </c>
      <c r="E16" s="28">
        <v>121.08914935200001</v>
      </c>
      <c r="F16" s="28" t="s">
        <v>424</v>
      </c>
      <c r="G16" s="28">
        <v>1</v>
      </c>
      <c r="H16" s="28">
        <v>1</v>
      </c>
      <c r="I16" s="28">
        <v>1</v>
      </c>
      <c r="J16" s="28">
        <f t="shared" si="0"/>
        <v>3</v>
      </c>
      <c r="K16" s="28" t="str">
        <f t="shared" si="1"/>
        <v>Level 1+</v>
      </c>
      <c r="L16" s="29"/>
      <c r="M16" s="28"/>
      <c r="N16" s="30">
        <v>7420000</v>
      </c>
      <c r="O16" s="31" t="s">
        <v>511</v>
      </c>
      <c r="P16" s="32">
        <v>4.0825347819999998</v>
      </c>
      <c r="Q16" s="31" t="s">
        <v>502</v>
      </c>
      <c r="R16" s="32">
        <v>4.0599999999999996</v>
      </c>
      <c r="S16" s="32">
        <v>4</v>
      </c>
      <c r="T16" s="31" t="s">
        <v>512</v>
      </c>
      <c r="U16" s="33">
        <v>0.88949999999999996</v>
      </c>
      <c r="V16" s="31" t="s">
        <v>479</v>
      </c>
      <c r="W16" s="32">
        <v>122.0964</v>
      </c>
      <c r="X16" s="32">
        <v>122.0967</v>
      </c>
      <c r="Y16" s="33">
        <v>2.2330000000000001</v>
      </c>
      <c r="Z16" s="32">
        <v>3.6</v>
      </c>
      <c r="AA16" s="32">
        <v>4.4000000000000004</v>
      </c>
      <c r="AB16" s="32">
        <v>4.08</v>
      </c>
      <c r="AC16" s="32">
        <v>4.0599999999999996</v>
      </c>
      <c r="AD16" s="33">
        <v>0.02</v>
      </c>
    </row>
    <row r="17" spans="1:30" ht="16">
      <c r="A17" s="28">
        <v>12</v>
      </c>
      <c r="B17" s="28" t="s">
        <v>388</v>
      </c>
      <c r="C17" s="28" t="s">
        <v>389</v>
      </c>
      <c r="D17" s="28" t="s">
        <v>411</v>
      </c>
      <c r="E17" s="28">
        <v>123.0320284</v>
      </c>
      <c r="F17" s="28" t="s">
        <v>390</v>
      </c>
      <c r="G17" s="28">
        <v>1</v>
      </c>
      <c r="H17" s="28">
        <v>1</v>
      </c>
      <c r="I17" s="28">
        <v>1</v>
      </c>
      <c r="J17" s="28">
        <f t="shared" si="0"/>
        <v>3</v>
      </c>
      <c r="K17" s="28" t="str">
        <f t="shared" si="1"/>
        <v>Level 1+</v>
      </c>
      <c r="L17" s="29"/>
      <c r="M17" s="28"/>
      <c r="N17" s="30">
        <v>2400000</v>
      </c>
      <c r="O17" s="31" t="s">
        <v>513</v>
      </c>
      <c r="P17" s="32">
        <v>5.3770811050000002</v>
      </c>
      <c r="Q17" s="31" t="s">
        <v>513</v>
      </c>
      <c r="R17" s="32">
        <v>5.93</v>
      </c>
      <c r="S17" s="32">
        <v>4</v>
      </c>
      <c r="T17" s="31" t="s">
        <v>514</v>
      </c>
      <c r="U17" s="33">
        <v>0.87980000000000003</v>
      </c>
      <c r="V17" s="31" t="s">
        <v>479</v>
      </c>
      <c r="W17" s="32">
        <v>124.0393</v>
      </c>
      <c r="X17" s="32">
        <v>124.03959999999999</v>
      </c>
      <c r="Y17" s="33">
        <v>2.5369999999999999</v>
      </c>
      <c r="Z17" s="32">
        <v>5.6</v>
      </c>
      <c r="AA17" s="32">
        <v>6.12</v>
      </c>
      <c r="AB17" s="32">
        <v>5.38</v>
      </c>
      <c r="AC17" s="32">
        <v>5.83</v>
      </c>
      <c r="AD17" s="33">
        <v>0.46</v>
      </c>
    </row>
    <row r="18" spans="1:30" ht="16">
      <c r="A18" s="28">
        <v>13</v>
      </c>
      <c r="B18" s="28" t="s">
        <v>427</v>
      </c>
      <c r="C18" s="28" t="s">
        <v>515</v>
      </c>
      <c r="D18" s="28" t="s">
        <v>411</v>
      </c>
      <c r="E18" s="28">
        <v>125.05891184399999</v>
      </c>
      <c r="F18" s="28" t="s">
        <v>426</v>
      </c>
      <c r="G18" s="28">
        <v>1</v>
      </c>
      <c r="H18" s="28">
        <v>1</v>
      </c>
      <c r="I18" s="28">
        <v>1</v>
      </c>
      <c r="J18" s="28">
        <f t="shared" si="0"/>
        <v>3</v>
      </c>
      <c r="K18" s="28" t="str">
        <f t="shared" si="1"/>
        <v>Level 1+</v>
      </c>
      <c r="L18" s="29"/>
      <c r="M18" s="28"/>
      <c r="N18" s="30">
        <v>31300000</v>
      </c>
      <c r="O18" s="31" t="s">
        <v>487</v>
      </c>
      <c r="P18" s="32">
        <v>4.1348690550000002</v>
      </c>
      <c r="Q18" s="31" t="s">
        <v>487</v>
      </c>
      <c r="R18" s="32">
        <v>4.34</v>
      </c>
      <c r="S18" s="32">
        <v>7</v>
      </c>
      <c r="T18" s="31" t="s">
        <v>516</v>
      </c>
      <c r="U18" s="33">
        <v>0.93700000000000006</v>
      </c>
      <c r="V18" s="31" t="s">
        <v>479</v>
      </c>
      <c r="W18" s="32">
        <v>126.06619999999999</v>
      </c>
      <c r="X18" s="32">
        <v>126.0665</v>
      </c>
      <c r="Y18" s="33">
        <v>2.1996000000000002</v>
      </c>
      <c r="Z18" s="32">
        <v>4.2300000000000004</v>
      </c>
      <c r="AA18" s="32">
        <v>4.72</v>
      </c>
      <c r="AB18" s="32">
        <v>4.13</v>
      </c>
      <c r="AC18" s="32">
        <v>4.47</v>
      </c>
      <c r="AD18" s="33">
        <v>0.33</v>
      </c>
    </row>
    <row r="19" spans="1:30" ht="16">
      <c r="A19" s="28">
        <v>14</v>
      </c>
      <c r="B19" s="28" t="s">
        <v>466</v>
      </c>
      <c r="C19" s="28" t="s">
        <v>517</v>
      </c>
      <c r="D19" s="28" t="s">
        <v>411</v>
      </c>
      <c r="E19" s="28">
        <v>126.042927432</v>
      </c>
      <c r="F19" s="28" t="s">
        <v>465</v>
      </c>
      <c r="G19" s="28">
        <v>1</v>
      </c>
      <c r="H19" s="28">
        <v>1</v>
      </c>
      <c r="I19" s="28">
        <v>1</v>
      </c>
      <c r="J19" s="28">
        <f t="shared" si="0"/>
        <v>3</v>
      </c>
      <c r="K19" s="28" t="str">
        <f t="shared" si="1"/>
        <v>Level 1+</v>
      </c>
      <c r="L19" s="28"/>
      <c r="M19" s="28"/>
      <c r="N19" s="30">
        <v>5180000</v>
      </c>
      <c r="O19" s="31" t="s">
        <v>518</v>
      </c>
      <c r="P19" s="32">
        <v>13.03976662</v>
      </c>
      <c r="Q19" s="31" t="s">
        <v>484</v>
      </c>
      <c r="R19" s="32">
        <v>12.93</v>
      </c>
      <c r="S19" s="32">
        <v>2</v>
      </c>
      <c r="T19" s="31" t="s">
        <v>519</v>
      </c>
      <c r="U19" s="33">
        <v>0.97660000000000002</v>
      </c>
      <c r="V19" s="31" t="s">
        <v>479</v>
      </c>
      <c r="W19" s="32">
        <v>127.0502</v>
      </c>
      <c r="X19" s="32">
        <v>127.0504</v>
      </c>
      <c r="Y19" s="33">
        <v>1.6734</v>
      </c>
      <c r="Z19" s="32">
        <v>12.64</v>
      </c>
      <c r="AA19" s="32">
        <v>13.1</v>
      </c>
      <c r="AB19" s="32">
        <v>13.04</v>
      </c>
      <c r="AC19" s="32">
        <v>12.9</v>
      </c>
      <c r="AD19" s="33">
        <v>0.14000000000000001</v>
      </c>
    </row>
    <row r="20" spans="1:30" ht="15.75" customHeight="1">
      <c r="A20" s="28">
        <v>15</v>
      </c>
      <c r="B20" s="28" t="s">
        <v>449</v>
      </c>
      <c r="C20" s="28" t="s">
        <v>521</v>
      </c>
      <c r="D20" s="28" t="s">
        <v>411</v>
      </c>
      <c r="E20" s="28">
        <v>129.078978592</v>
      </c>
      <c r="F20" s="28" t="s">
        <v>448</v>
      </c>
      <c r="G20" s="28">
        <v>1</v>
      </c>
      <c r="H20" s="28">
        <v>1</v>
      </c>
      <c r="I20" s="28">
        <v>1</v>
      </c>
      <c r="J20" s="28">
        <f t="shared" si="0"/>
        <v>3</v>
      </c>
      <c r="K20" s="28" t="str">
        <f t="shared" si="1"/>
        <v>Level 1+</v>
      </c>
      <c r="L20" s="28"/>
      <c r="M20" s="28"/>
      <c r="N20" s="30">
        <v>46200000</v>
      </c>
      <c r="O20" s="31" t="s">
        <v>481</v>
      </c>
      <c r="P20" s="32">
        <v>10.47842342</v>
      </c>
      <c r="Q20" s="31" t="s">
        <v>522</v>
      </c>
      <c r="R20" s="32">
        <v>10.3</v>
      </c>
      <c r="S20" s="32">
        <v>2</v>
      </c>
      <c r="T20" s="31" t="s">
        <v>523</v>
      </c>
      <c r="U20" s="33">
        <v>0.95650000000000002</v>
      </c>
      <c r="V20" s="31" t="s">
        <v>479</v>
      </c>
      <c r="W20" s="32">
        <v>130.08629999999999</v>
      </c>
      <c r="X20" s="32">
        <v>130.0865</v>
      </c>
      <c r="Y20" s="33">
        <v>1.9206000000000001</v>
      </c>
      <c r="Z20" s="32">
        <v>10.01</v>
      </c>
      <c r="AA20" s="32">
        <v>10.5</v>
      </c>
      <c r="AB20" s="32">
        <v>10.48</v>
      </c>
      <c r="AC20" s="32">
        <v>10.23</v>
      </c>
      <c r="AD20" s="33">
        <v>0.25</v>
      </c>
    </row>
    <row r="21" spans="1:30" ht="15.75" customHeight="1">
      <c r="A21" s="28">
        <v>16</v>
      </c>
      <c r="B21" s="28" t="s">
        <v>458</v>
      </c>
      <c r="C21" s="28" t="s">
        <v>524</v>
      </c>
      <c r="D21" s="28" t="s">
        <v>411</v>
      </c>
      <c r="E21" s="28">
        <v>131.058243148</v>
      </c>
      <c r="F21" s="28" t="s">
        <v>417</v>
      </c>
      <c r="G21" s="28">
        <v>1</v>
      </c>
      <c r="H21" s="28">
        <v>1</v>
      </c>
      <c r="I21" s="28">
        <v>1</v>
      </c>
      <c r="J21" s="28">
        <f t="shared" si="0"/>
        <v>3</v>
      </c>
      <c r="K21" s="28" t="str">
        <f t="shared" si="1"/>
        <v>Level 1+</v>
      </c>
      <c r="L21" s="28"/>
      <c r="M21" s="28"/>
      <c r="N21" s="30">
        <v>3210000</v>
      </c>
      <c r="O21" s="31" t="s">
        <v>525</v>
      </c>
      <c r="P21" s="32">
        <v>12.680953840000001</v>
      </c>
      <c r="Q21" s="31" t="s">
        <v>520</v>
      </c>
      <c r="R21" s="32">
        <v>12.54</v>
      </c>
      <c r="S21" s="32">
        <v>5</v>
      </c>
      <c r="T21" s="31" t="s">
        <v>526</v>
      </c>
      <c r="U21" s="33">
        <v>0.94520000000000004</v>
      </c>
      <c r="V21" s="31" t="s">
        <v>479</v>
      </c>
      <c r="W21" s="32">
        <v>132.06549999999999</v>
      </c>
      <c r="X21" s="32">
        <v>132.06569999999999</v>
      </c>
      <c r="Y21" s="33">
        <v>1.2667999999999999</v>
      </c>
      <c r="Z21" s="32">
        <v>12.4</v>
      </c>
      <c r="AA21" s="32">
        <v>12.7</v>
      </c>
      <c r="AB21" s="32">
        <v>12.68</v>
      </c>
      <c r="AC21" s="32">
        <v>12.54</v>
      </c>
      <c r="AD21" s="33">
        <v>0.14000000000000001</v>
      </c>
    </row>
    <row r="22" spans="1:30" ht="15.75" customHeight="1">
      <c r="A22" s="28">
        <v>17</v>
      </c>
      <c r="B22" s="28" t="s">
        <v>468</v>
      </c>
      <c r="C22" s="28" t="s">
        <v>527</v>
      </c>
      <c r="D22" s="28" t="s">
        <v>411</v>
      </c>
      <c r="E22" s="28">
        <v>131.069476528</v>
      </c>
      <c r="F22" s="28" t="s">
        <v>467</v>
      </c>
      <c r="G22" s="28">
        <v>0.5</v>
      </c>
      <c r="H22" s="28">
        <v>1</v>
      </c>
      <c r="I22" s="28">
        <v>0.5</v>
      </c>
      <c r="J22" s="28">
        <f t="shared" si="0"/>
        <v>2</v>
      </c>
      <c r="K22" s="28" t="str">
        <f t="shared" si="1"/>
        <v>Level 1</v>
      </c>
      <c r="L22" s="28" t="s">
        <v>740</v>
      </c>
      <c r="M22" s="28" t="s">
        <v>741</v>
      </c>
      <c r="N22" s="30">
        <v>1580000</v>
      </c>
      <c r="O22" s="31" t="s">
        <v>498</v>
      </c>
      <c r="P22" s="32">
        <v>13.061054970000001</v>
      </c>
      <c r="Q22" s="31" t="s">
        <v>498</v>
      </c>
      <c r="R22" s="32">
        <v>13.76</v>
      </c>
      <c r="S22" s="32">
        <v>5</v>
      </c>
      <c r="T22" s="31" t="s">
        <v>528</v>
      </c>
      <c r="U22" s="33">
        <v>0.65939999999999999</v>
      </c>
      <c r="V22" s="31" t="s">
        <v>479</v>
      </c>
      <c r="W22" s="32">
        <v>132.07679999999999</v>
      </c>
      <c r="X22" s="32">
        <v>132.077</v>
      </c>
      <c r="Y22" s="33">
        <v>1.3624000000000001</v>
      </c>
      <c r="Z22" s="32">
        <v>13.6</v>
      </c>
      <c r="AA22" s="32">
        <v>13.83</v>
      </c>
      <c r="AB22" s="32">
        <v>13.06</v>
      </c>
      <c r="AC22" s="32">
        <v>13.72</v>
      </c>
      <c r="AD22" s="33">
        <v>0.66</v>
      </c>
    </row>
    <row r="23" spans="1:30" ht="15.75" customHeight="1">
      <c r="A23" s="28">
        <v>18</v>
      </c>
      <c r="B23" s="28" t="s">
        <v>445</v>
      </c>
      <c r="C23" s="28" t="s">
        <v>529</v>
      </c>
      <c r="D23" s="28" t="s">
        <v>411</v>
      </c>
      <c r="E23" s="28">
        <v>131.094628656</v>
      </c>
      <c r="F23" s="28" t="s">
        <v>444</v>
      </c>
      <c r="G23" s="28">
        <v>1</v>
      </c>
      <c r="H23" s="28">
        <v>1</v>
      </c>
      <c r="I23" s="28">
        <v>1</v>
      </c>
      <c r="J23" s="28">
        <f t="shared" si="0"/>
        <v>3</v>
      </c>
      <c r="K23" s="28" t="str">
        <f t="shared" si="1"/>
        <v>Level 1+</v>
      </c>
      <c r="L23" s="28"/>
      <c r="M23" s="28"/>
      <c r="N23" s="30">
        <v>328000000</v>
      </c>
      <c r="O23" s="31" t="s">
        <v>487</v>
      </c>
      <c r="P23" s="32">
        <v>9.2685617259999997</v>
      </c>
      <c r="Q23" s="31" t="s">
        <v>530</v>
      </c>
      <c r="R23" s="32">
        <v>9.1199999999999992</v>
      </c>
      <c r="S23" s="32">
        <v>2</v>
      </c>
      <c r="T23" s="31" t="s">
        <v>531</v>
      </c>
      <c r="U23" s="33">
        <v>0.99009999999999998</v>
      </c>
      <c r="V23" s="31" t="s">
        <v>479</v>
      </c>
      <c r="W23" s="32">
        <v>132.1019</v>
      </c>
      <c r="X23" s="32">
        <v>132.10210000000001</v>
      </c>
      <c r="Y23" s="33">
        <v>1.31</v>
      </c>
      <c r="Z23" s="32">
        <v>9</v>
      </c>
      <c r="AA23" s="32">
        <v>9.4</v>
      </c>
      <c r="AB23" s="32">
        <v>9.27</v>
      </c>
      <c r="AC23" s="32">
        <v>9.16</v>
      </c>
      <c r="AD23" s="33">
        <v>0.1</v>
      </c>
    </row>
    <row r="24" spans="1:30" ht="15.75" customHeight="1">
      <c r="A24" s="28">
        <v>19</v>
      </c>
      <c r="B24" s="28" t="s">
        <v>443</v>
      </c>
      <c r="C24" s="28" t="s">
        <v>529</v>
      </c>
      <c r="D24" s="28" t="s">
        <v>411</v>
      </c>
      <c r="E24" s="28">
        <v>131.094628656</v>
      </c>
      <c r="F24" s="28" t="s">
        <v>442</v>
      </c>
      <c r="G24" s="28">
        <v>1</v>
      </c>
      <c r="H24" s="28">
        <v>1</v>
      </c>
      <c r="I24" s="28">
        <v>1</v>
      </c>
      <c r="J24" s="28">
        <f t="shared" si="0"/>
        <v>3</v>
      </c>
      <c r="K24" s="28" t="str">
        <f t="shared" si="1"/>
        <v>Level 1+</v>
      </c>
      <c r="L24" s="28"/>
      <c r="M24" s="28"/>
      <c r="N24" s="30">
        <v>251000000</v>
      </c>
      <c r="O24" s="31" t="s">
        <v>487</v>
      </c>
      <c r="P24" s="32">
        <v>8.8913352910000008</v>
      </c>
      <c r="Q24" s="31" t="s">
        <v>532</v>
      </c>
      <c r="R24" s="32">
        <v>8.75</v>
      </c>
      <c r="S24" s="32">
        <v>2</v>
      </c>
      <c r="T24" s="31" t="s">
        <v>533</v>
      </c>
      <c r="U24" s="33">
        <v>0.99719999999999998</v>
      </c>
      <c r="V24" s="31" t="s">
        <v>479</v>
      </c>
      <c r="W24" s="32">
        <v>132.1019</v>
      </c>
      <c r="X24" s="32">
        <v>132.10210000000001</v>
      </c>
      <c r="Y24" s="33">
        <v>1.4068000000000001</v>
      </c>
      <c r="Z24" s="32">
        <v>8.6</v>
      </c>
      <c r="AA24" s="32">
        <v>9</v>
      </c>
      <c r="AB24" s="32">
        <v>8.89</v>
      </c>
      <c r="AC24" s="32">
        <v>8.82</v>
      </c>
      <c r="AD24" s="33">
        <v>0.08</v>
      </c>
    </row>
    <row r="25" spans="1:30" ht="15.75" customHeight="1">
      <c r="A25" s="28">
        <v>20</v>
      </c>
      <c r="B25" s="28" t="s">
        <v>334</v>
      </c>
      <c r="C25" s="28" t="s">
        <v>335</v>
      </c>
      <c r="D25" s="28" t="s">
        <v>411</v>
      </c>
      <c r="E25" s="28">
        <v>132.053492116</v>
      </c>
      <c r="F25" s="28" t="s">
        <v>336</v>
      </c>
      <c r="G25" s="28">
        <v>1</v>
      </c>
      <c r="H25" s="28">
        <v>1</v>
      </c>
      <c r="I25" s="28">
        <v>1</v>
      </c>
      <c r="J25" s="28">
        <f t="shared" si="0"/>
        <v>3</v>
      </c>
      <c r="K25" s="28" t="str">
        <f t="shared" si="1"/>
        <v>Level 1+</v>
      </c>
      <c r="L25" s="28"/>
      <c r="M25" s="28"/>
      <c r="N25" s="30">
        <v>1820000000</v>
      </c>
      <c r="O25" s="31" t="s">
        <v>534</v>
      </c>
      <c r="P25" s="32">
        <v>13.76582608</v>
      </c>
      <c r="Q25" s="31" t="s">
        <v>520</v>
      </c>
      <c r="R25" s="32">
        <v>13.91</v>
      </c>
      <c r="S25" s="32">
        <v>6</v>
      </c>
      <c r="T25" s="31" t="s">
        <v>535</v>
      </c>
      <c r="U25" s="33">
        <v>0.92959999999999998</v>
      </c>
      <c r="V25" s="31" t="s">
        <v>479</v>
      </c>
      <c r="W25" s="32">
        <v>133.0608</v>
      </c>
      <c r="X25" s="32">
        <v>133.0609</v>
      </c>
      <c r="Y25" s="33">
        <v>0.88190000000000002</v>
      </c>
      <c r="Z25" s="32">
        <v>13.7</v>
      </c>
      <c r="AA25" s="32">
        <v>14.2</v>
      </c>
      <c r="AB25" s="32">
        <v>13.77</v>
      </c>
      <c r="AC25" s="32">
        <v>13.88</v>
      </c>
      <c r="AD25" s="33">
        <v>0.11</v>
      </c>
    </row>
    <row r="26" spans="1:30" ht="15.75" customHeight="1">
      <c r="A26" s="28">
        <v>21</v>
      </c>
      <c r="B26" s="28" t="s">
        <v>383</v>
      </c>
      <c r="C26" s="28" t="s">
        <v>384</v>
      </c>
      <c r="D26" s="28" t="s">
        <v>411</v>
      </c>
      <c r="E26" s="28">
        <v>132.089877624</v>
      </c>
      <c r="F26" s="28" t="s">
        <v>385</v>
      </c>
      <c r="G26" s="28">
        <v>1</v>
      </c>
      <c r="H26" s="28">
        <v>1</v>
      </c>
      <c r="I26" s="28">
        <v>0.5</v>
      </c>
      <c r="J26" s="28">
        <f t="shared" si="0"/>
        <v>2.5</v>
      </c>
      <c r="K26" s="28" t="str">
        <f t="shared" si="1"/>
        <v>Level 1+</v>
      </c>
      <c r="L26" s="28"/>
      <c r="M26" s="28"/>
      <c r="N26" s="30">
        <v>6850000</v>
      </c>
      <c r="O26" s="31" t="s">
        <v>481</v>
      </c>
      <c r="P26" s="32">
        <v>16.342415599999999</v>
      </c>
      <c r="Q26" s="31" t="s">
        <v>513</v>
      </c>
      <c r="R26" s="32">
        <v>16.940000000000001</v>
      </c>
      <c r="S26" s="32">
        <v>5</v>
      </c>
      <c r="T26" s="31" t="s">
        <v>536</v>
      </c>
      <c r="U26" s="33">
        <v>0.89480000000000004</v>
      </c>
      <c r="V26" s="31" t="s">
        <v>479</v>
      </c>
      <c r="W26" s="32">
        <v>133.09719999999999</v>
      </c>
      <c r="X26" s="32">
        <v>133.09739999999999</v>
      </c>
      <c r="Y26" s="33">
        <v>1.4802999999999999</v>
      </c>
      <c r="Z26" s="32">
        <v>16.8</v>
      </c>
      <c r="AA26" s="32">
        <v>17.100000000000001</v>
      </c>
      <c r="AB26" s="32">
        <v>16.34</v>
      </c>
      <c r="AC26" s="32">
        <v>16.95</v>
      </c>
      <c r="AD26" s="33">
        <v>0.6</v>
      </c>
    </row>
    <row r="27" spans="1:30" ht="15.75" customHeight="1">
      <c r="A27" s="28">
        <v>22</v>
      </c>
      <c r="B27" s="28" t="s">
        <v>368</v>
      </c>
      <c r="C27" s="28" t="s">
        <v>369</v>
      </c>
      <c r="D27" s="28" t="s">
        <v>411</v>
      </c>
      <c r="E27" s="28">
        <v>133.03750770400001</v>
      </c>
      <c r="F27" s="28" t="s">
        <v>370</v>
      </c>
      <c r="G27" s="28">
        <v>1</v>
      </c>
      <c r="H27" s="28">
        <v>1</v>
      </c>
      <c r="I27" s="28">
        <v>1</v>
      </c>
      <c r="J27" s="28">
        <f t="shared" si="0"/>
        <v>3</v>
      </c>
      <c r="K27" s="28" t="str">
        <f t="shared" si="1"/>
        <v>Level 1+</v>
      </c>
      <c r="L27" s="28"/>
      <c r="M27" s="28"/>
      <c r="N27" s="30">
        <v>175000000</v>
      </c>
      <c r="O27" s="31" t="s">
        <v>537</v>
      </c>
      <c r="P27" s="32">
        <v>15.47517912</v>
      </c>
      <c r="Q27" s="31" t="s">
        <v>538</v>
      </c>
      <c r="R27" s="32">
        <v>15.91</v>
      </c>
      <c r="S27" s="32">
        <v>5</v>
      </c>
      <c r="T27" s="31" t="s">
        <v>539</v>
      </c>
      <c r="U27" s="33">
        <v>0.87460000000000004</v>
      </c>
      <c r="V27" s="31" t="s">
        <v>479</v>
      </c>
      <c r="W27" s="32">
        <v>134.04480000000001</v>
      </c>
      <c r="X27" s="32">
        <v>134.04499999999999</v>
      </c>
      <c r="Y27" s="33">
        <v>1.3002</v>
      </c>
      <c r="Z27" s="32">
        <v>15.7</v>
      </c>
      <c r="AA27" s="32">
        <v>16</v>
      </c>
      <c r="AB27" s="32">
        <v>15.48</v>
      </c>
      <c r="AC27" s="32">
        <v>15.82</v>
      </c>
      <c r="AD27" s="33">
        <v>0.34</v>
      </c>
    </row>
    <row r="28" spans="1:30" ht="15.75" customHeight="1">
      <c r="A28" s="28">
        <v>23</v>
      </c>
      <c r="B28" s="28" t="s">
        <v>152</v>
      </c>
      <c r="C28" s="28" t="s">
        <v>153</v>
      </c>
      <c r="D28" s="28" t="s">
        <v>411</v>
      </c>
      <c r="E28" s="28">
        <v>135.05449515999999</v>
      </c>
      <c r="F28" s="28" t="s">
        <v>154</v>
      </c>
      <c r="G28" s="28">
        <v>1</v>
      </c>
      <c r="H28" s="28">
        <v>1</v>
      </c>
      <c r="I28" s="28">
        <v>1</v>
      </c>
      <c r="J28" s="28">
        <f t="shared" si="0"/>
        <v>3</v>
      </c>
      <c r="K28" s="28" t="str">
        <f t="shared" si="1"/>
        <v>Level 1+</v>
      </c>
      <c r="L28" s="28"/>
      <c r="M28" s="28"/>
      <c r="N28" s="30">
        <v>363000000</v>
      </c>
      <c r="O28" s="31" t="s">
        <v>487</v>
      </c>
      <c r="P28" s="32">
        <v>2.34953214</v>
      </c>
      <c r="Q28" s="31" t="s">
        <v>476</v>
      </c>
      <c r="R28" s="32">
        <v>2.41</v>
      </c>
      <c r="S28" s="32">
        <v>3</v>
      </c>
      <c r="T28" s="31" t="s">
        <v>540</v>
      </c>
      <c r="U28" s="33">
        <v>0.95520000000000005</v>
      </c>
      <c r="V28" s="31" t="s">
        <v>479</v>
      </c>
      <c r="W28" s="32">
        <v>136.06180000000001</v>
      </c>
      <c r="X28" s="32">
        <v>136.06190000000001</v>
      </c>
      <c r="Y28" s="33">
        <v>0.84960000000000002</v>
      </c>
      <c r="Z28" s="32">
        <v>2.15</v>
      </c>
      <c r="AA28" s="32">
        <v>2.5</v>
      </c>
      <c r="AB28" s="32">
        <v>2.35</v>
      </c>
      <c r="AC28" s="32">
        <v>2.3199999999999998</v>
      </c>
      <c r="AD28" s="33">
        <v>0.03</v>
      </c>
    </row>
    <row r="29" spans="1:30" ht="15.75" customHeight="1">
      <c r="A29" s="28">
        <v>24</v>
      </c>
      <c r="B29" s="28" t="s">
        <v>183</v>
      </c>
      <c r="C29" s="28" t="s">
        <v>184</v>
      </c>
      <c r="D29" s="28" t="s">
        <v>411</v>
      </c>
      <c r="E29" s="28">
        <v>136.03851074799999</v>
      </c>
      <c r="F29" s="28" t="s">
        <v>185</v>
      </c>
      <c r="G29" s="28">
        <v>1</v>
      </c>
      <c r="H29" s="28">
        <v>1</v>
      </c>
      <c r="I29" s="28">
        <v>1</v>
      </c>
      <c r="J29" s="28">
        <f t="shared" si="0"/>
        <v>3</v>
      </c>
      <c r="K29" s="28" t="str">
        <f t="shared" si="1"/>
        <v>Level 1+</v>
      </c>
      <c r="L29" s="28"/>
      <c r="M29" s="28"/>
      <c r="N29" s="30">
        <v>75300000</v>
      </c>
      <c r="O29" s="31" t="s">
        <v>541</v>
      </c>
      <c r="P29" s="32">
        <v>2.8568159240000002</v>
      </c>
      <c r="Q29" s="31" t="s">
        <v>505</v>
      </c>
      <c r="R29" s="32">
        <v>2.88</v>
      </c>
      <c r="S29" s="32">
        <v>2</v>
      </c>
      <c r="T29" s="31" t="s">
        <v>542</v>
      </c>
      <c r="U29" s="33">
        <v>0.98109999999999997</v>
      </c>
      <c r="V29" s="31" t="s">
        <v>479</v>
      </c>
      <c r="W29" s="32">
        <v>137.04580000000001</v>
      </c>
      <c r="X29" s="32">
        <v>137.04589999999999</v>
      </c>
      <c r="Y29" s="33">
        <v>0.82950000000000002</v>
      </c>
      <c r="Z29" s="32">
        <v>2.65</v>
      </c>
      <c r="AA29" s="32">
        <v>3</v>
      </c>
      <c r="AB29" s="32">
        <v>2.86</v>
      </c>
      <c r="AC29" s="32">
        <v>2.83</v>
      </c>
      <c r="AD29" s="33">
        <v>0.03</v>
      </c>
    </row>
    <row r="30" spans="1:30" ht="15.75" customHeight="1">
      <c r="A30" s="28">
        <v>25</v>
      </c>
      <c r="B30" s="28" t="s">
        <v>441</v>
      </c>
      <c r="C30" s="28" t="s">
        <v>543</v>
      </c>
      <c r="D30" s="28" t="s">
        <v>411</v>
      </c>
      <c r="E30" s="28">
        <v>138.05495491600001</v>
      </c>
      <c r="F30" s="28" t="s">
        <v>440</v>
      </c>
      <c r="G30" s="28">
        <v>1</v>
      </c>
      <c r="H30" s="28">
        <v>1</v>
      </c>
      <c r="I30" s="28">
        <v>1</v>
      </c>
      <c r="J30" s="28">
        <f t="shared" si="0"/>
        <v>3</v>
      </c>
      <c r="K30" s="28" t="str">
        <f t="shared" si="1"/>
        <v>Level 1+</v>
      </c>
      <c r="L30" s="28"/>
      <c r="M30" s="28"/>
      <c r="N30" s="34">
        <v>585000000</v>
      </c>
      <c r="O30" s="31" t="s">
        <v>544</v>
      </c>
      <c r="P30" s="32">
        <v>8.3582271749999997</v>
      </c>
      <c r="Q30" s="31" t="s">
        <v>477</v>
      </c>
      <c r="R30" s="32">
        <v>7.45</v>
      </c>
      <c r="S30" s="32">
        <v>3</v>
      </c>
      <c r="T30" s="31" t="s">
        <v>545</v>
      </c>
      <c r="U30" s="33">
        <v>0.96950000000000003</v>
      </c>
      <c r="V30" s="31" t="s">
        <v>494</v>
      </c>
      <c r="W30" s="32">
        <v>138.05500000000001</v>
      </c>
      <c r="X30" s="32">
        <v>138.05510000000001</v>
      </c>
      <c r="Y30" s="33">
        <v>1.0551999999999999</v>
      </c>
      <c r="Z30" s="32">
        <v>7.35</v>
      </c>
      <c r="AA30" s="32">
        <v>8.1999999999999993</v>
      </c>
      <c r="AB30" s="32">
        <v>8.36</v>
      </c>
      <c r="AC30" s="32">
        <v>7.79</v>
      </c>
      <c r="AD30" s="33">
        <v>0.56999999999999995</v>
      </c>
    </row>
    <row r="31" spans="1:30" ht="15.75" customHeight="1">
      <c r="A31" s="28">
        <v>26</v>
      </c>
      <c r="B31" s="28" t="s">
        <v>455</v>
      </c>
      <c r="C31" s="28" t="s">
        <v>546</v>
      </c>
      <c r="D31" s="28" t="s">
        <v>411</v>
      </c>
      <c r="E31" s="28">
        <v>142.07422756</v>
      </c>
      <c r="F31" s="28" t="s">
        <v>454</v>
      </c>
      <c r="G31" s="28">
        <v>1</v>
      </c>
      <c r="H31" s="28">
        <v>1</v>
      </c>
      <c r="I31" s="28">
        <v>0.5</v>
      </c>
      <c r="J31" s="28">
        <f t="shared" si="0"/>
        <v>2.5</v>
      </c>
      <c r="K31" s="28" t="str">
        <f t="shared" si="1"/>
        <v>Level 1+</v>
      </c>
      <c r="L31" s="28"/>
      <c r="M31" s="28"/>
      <c r="N31" s="34">
        <v>2040000</v>
      </c>
      <c r="O31" s="31" t="s">
        <v>547</v>
      </c>
      <c r="P31" s="32">
        <v>11.916769459999999</v>
      </c>
      <c r="Q31" s="31" t="s">
        <v>544</v>
      </c>
      <c r="R31" s="32">
        <v>11.26</v>
      </c>
      <c r="S31" s="32">
        <v>7</v>
      </c>
      <c r="T31" s="31" t="s">
        <v>548</v>
      </c>
      <c r="U31" s="33">
        <v>0.89429999999999998</v>
      </c>
      <c r="V31" s="31" t="s">
        <v>479</v>
      </c>
      <c r="W31" s="32">
        <v>143.08150000000001</v>
      </c>
      <c r="X31" s="32">
        <v>143.08170000000001</v>
      </c>
      <c r="Y31" s="33">
        <v>0.94569999999999999</v>
      </c>
      <c r="Z31" s="32">
        <v>11.09</v>
      </c>
      <c r="AA31" s="32">
        <v>11.6</v>
      </c>
      <c r="AB31" s="32">
        <v>11.92</v>
      </c>
      <c r="AC31" s="32">
        <v>11.39</v>
      </c>
      <c r="AD31" s="33">
        <v>0.53</v>
      </c>
    </row>
    <row r="32" spans="1:30" ht="15.75" customHeight="1">
      <c r="A32" s="28">
        <v>27</v>
      </c>
      <c r="B32" s="28" t="s">
        <v>325</v>
      </c>
      <c r="C32" s="28" t="s">
        <v>326</v>
      </c>
      <c r="D32" s="28" t="s">
        <v>411</v>
      </c>
      <c r="E32" s="28">
        <v>145.08512659199999</v>
      </c>
      <c r="F32" s="28" t="s">
        <v>327</v>
      </c>
      <c r="G32" s="28">
        <v>1</v>
      </c>
      <c r="H32" s="28">
        <v>1</v>
      </c>
      <c r="I32" s="28">
        <v>1</v>
      </c>
      <c r="J32" s="28">
        <f t="shared" si="0"/>
        <v>3</v>
      </c>
      <c r="K32" s="28" t="str">
        <f t="shared" si="1"/>
        <v>Level 1+</v>
      </c>
      <c r="L32" s="28"/>
      <c r="M32" s="28"/>
      <c r="N32" s="30">
        <v>343000000</v>
      </c>
      <c r="O32" s="31" t="s">
        <v>513</v>
      </c>
      <c r="P32" s="32">
        <v>13.28308859</v>
      </c>
      <c r="Q32" s="31" t="s">
        <v>549</v>
      </c>
      <c r="R32" s="32">
        <v>13.46</v>
      </c>
      <c r="S32" s="32">
        <v>9</v>
      </c>
      <c r="T32" s="31" t="s">
        <v>550</v>
      </c>
      <c r="U32" s="33">
        <v>0.92569999999999997</v>
      </c>
      <c r="V32" s="31" t="s">
        <v>479</v>
      </c>
      <c r="W32" s="32">
        <v>146.0924</v>
      </c>
      <c r="X32" s="32">
        <v>146.0925</v>
      </c>
      <c r="Y32" s="33">
        <v>0.34410000000000002</v>
      </c>
      <c r="Z32" s="32">
        <v>13.2</v>
      </c>
      <c r="AA32" s="32">
        <v>13.6</v>
      </c>
      <c r="AB32" s="32">
        <v>13.28</v>
      </c>
      <c r="AC32" s="32">
        <v>13.35</v>
      </c>
      <c r="AD32" s="33">
        <v>7.0000000000000007E-2</v>
      </c>
    </row>
    <row r="33" spans="1:30" ht="15.75" customHeight="1">
      <c r="A33" s="28">
        <v>28</v>
      </c>
      <c r="B33" s="28" t="s">
        <v>464</v>
      </c>
      <c r="C33" s="28" t="s">
        <v>551</v>
      </c>
      <c r="D33" s="28" t="s">
        <v>411</v>
      </c>
      <c r="E33" s="28">
        <v>146.11755517200001</v>
      </c>
      <c r="F33" s="28" t="s">
        <v>463</v>
      </c>
      <c r="G33" s="28">
        <v>1</v>
      </c>
      <c r="H33" s="28">
        <v>1</v>
      </c>
      <c r="I33" s="28">
        <v>1</v>
      </c>
      <c r="J33" s="28">
        <f t="shared" si="0"/>
        <v>3</v>
      </c>
      <c r="K33" s="28" t="str">
        <f t="shared" si="1"/>
        <v>Level 1+</v>
      </c>
      <c r="L33" s="28"/>
      <c r="M33" s="28"/>
      <c r="N33" s="30">
        <v>473000000</v>
      </c>
      <c r="O33" s="31" t="s">
        <v>491</v>
      </c>
      <c r="P33" s="32">
        <v>12.867279140000001</v>
      </c>
      <c r="Q33" s="31" t="s">
        <v>513</v>
      </c>
      <c r="R33" s="32">
        <v>12.69</v>
      </c>
      <c r="S33" s="32">
        <v>3</v>
      </c>
      <c r="T33" s="31" t="s">
        <v>552</v>
      </c>
      <c r="U33" s="33">
        <v>0.95040000000000002</v>
      </c>
      <c r="V33" s="31" t="s">
        <v>494</v>
      </c>
      <c r="W33" s="32">
        <v>146.11760000000001</v>
      </c>
      <c r="X33" s="32">
        <v>146.11760000000001</v>
      </c>
      <c r="Y33" s="33">
        <v>0.40689999999999998</v>
      </c>
      <c r="Z33" s="32">
        <v>12.04</v>
      </c>
      <c r="AA33" s="32">
        <v>13.1</v>
      </c>
      <c r="AB33" s="32">
        <v>12.87</v>
      </c>
      <c r="AC33" s="32">
        <v>12.57</v>
      </c>
      <c r="AD33" s="33">
        <v>0.3</v>
      </c>
    </row>
    <row r="34" spans="1:30" ht="15.75" customHeight="1">
      <c r="A34" s="28">
        <v>29</v>
      </c>
      <c r="B34" s="28" t="s">
        <v>416</v>
      </c>
      <c r="C34" s="28" t="s">
        <v>551</v>
      </c>
      <c r="D34" s="28" t="s">
        <v>411</v>
      </c>
      <c r="E34" s="28">
        <v>146.11755517200001</v>
      </c>
      <c r="F34" s="28" t="s">
        <v>415</v>
      </c>
      <c r="G34" s="28">
        <v>1</v>
      </c>
      <c r="H34" s="28">
        <v>1</v>
      </c>
      <c r="I34" s="28">
        <v>1</v>
      </c>
      <c r="J34" s="28">
        <f t="shared" si="0"/>
        <v>3</v>
      </c>
      <c r="K34" s="28" t="str">
        <f t="shared" si="1"/>
        <v>Level 1+</v>
      </c>
      <c r="L34" s="28" t="s">
        <v>742</v>
      </c>
      <c r="M34" s="28" t="s">
        <v>743</v>
      </c>
      <c r="N34" s="30">
        <v>3930000</v>
      </c>
      <c r="O34" s="31" t="s">
        <v>553</v>
      </c>
      <c r="P34" s="32">
        <v>1.769593051</v>
      </c>
      <c r="Q34" s="31" t="s">
        <v>476</v>
      </c>
      <c r="R34" s="32">
        <v>1.58</v>
      </c>
      <c r="S34" s="32">
        <v>3</v>
      </c>
      <c r="T34" s="31" t="s">
        <v>552</v>
      </c>
      <c r="U34" s="33">
        <v>0.84709999999999996</v>
      </c>
      <c r="V34" s="31" t="s">
        <v>494</v>
      </c>
      <c r="W34" s="32">
        <v>146.11760000000001</v>
      </c>
      <c r="X34" s="32">
        <v>146.11770000000001</v>
      </c>
      <c r="Y34" s="33">
        <v>0.99539999999999995</v>
      </c>
      <c r="Z34" s="32">
        <v>1.48</v>
      </c>
      <c r="AA34" s="32">
        <v>1.76</v>
      </c>
      <c r="AB34" s="32">
        <v>1.77</v>
      </c>
      <c r="AC34" s="32">
        <v>1.59</v>
      </c>
      <c r="AD34" s="33">
        <v>0.18</v>
      </c>
    </row>
    <row r="35" spans="1:30" ht="15.75" customHeight="1">
      <c r="A35" s="28">
        <v>30</v>
      </c>
      <c r="B35" s="28" t="s">
        <v>330</v>
      </c>
      <c r="C35" s="28" t="s">
        <v>331</v>
      </c>
      <c r="D35" s="28" t="s">
        <v>411</v>
      </c>
      <c r="E35" s="28">
        <v>146.06914218</v>
      </c>
      <c r="F35" s="28" t="s">
        <v>332</v>
      </c>
      <c r="G35" s="28">
        <v>1</v>
      </c>
      <c r="H35" s="28">
        <v>1</v>
      </c>
      <c r="I35" s="28">
        <v>1</v>
      </c>
      <c r="J35" s="28">
        <f t="shared" si="0"/>
        <v>3</v>
      </c>
      <c r="K35" s="28" t="str">
        <f t="shared" si="1"/>
        <v>Level 1+</v>
      </c>
      <c r="L35" s="28"/>
      <c r="M35" s="28"/>
      <c r="N35" s="30">
        <v>211000000</v>
      </c>
      <c r="O35" s="31" t="s">
        <v>525</v>
      </c>
      <c r="P35" s="32">
        <v>13.70764966</v>
      </c>
      <c r="Q35" s="31" t="s">
        <v>520</v>
      </c>
      <c r="R35" s="32">
        <v>13.89</v>
      </c>
      <c r="S35" s="32">
        <v>7</v>
      </c>
      <c r="T35" s="31" t="s">
        <v>554</v>
      </c>
      <c r="U35" s="33">
        <v>0.9425</v>
      </c>
      <c r="V35" s="31" t="s">
        <v>479</v>
      </c>
      <c r="W35" s="32">
        <v>147.07640000000001</v>
      </c>
      <c r="X35" s="32">
        <v>147.07650000000001</v>
      </c>
      <c r="Y35" s="33">
        <v>0.23119999999999999</v>
      </c>
      <c r="Z35" s="32">
        <v>13.7</v>
      </c>
      <c r="AA35" s="32">
        <v>14.1</v>
      </c>
      <c r="AB35" s="32">
        <v>13.71</v>
      </c>
      <c r="AC35" s="32">
        <v>13.83</v>
      </c>
      <c r="AD35" s="33">
        <v>0.12</v>
      </c>
    </row>
    <row r="36" spans="1:30" ht="15.75" customHeight="1">
      <c r="A36" s="28">
        <v>31</v>
      </c>
      <c r="B36" s="28" t="s">
        <v>474</v>
      </c>
      <c r="C36" s="28" t="s">
        <v>555</v>
      </c>
      <c r="D36" s="28" t="s">
        <v>411</v>
      </c>
      <c r="E36" s="28">
        <v>146.105527688</v>
      </c>
      <c r="F36" s="28" t="s">
        <v>473</v>
      </c>
      <c r="G36" s="28">
        <v>1</v>
      </c>
      <c r="H36" s="28">
        <v>1</v>
      </c>
      <c r="I36" s="28">
        <v>0.5</v>
      </c>
      <c r="J36" s="28">
        <f t="shared" si="0"/>
        <v>2.5</v>
      </c>
      <c r="K36" s="28" t="str">
        <f t="shared" si="1"/>
        <v>Level 1+</v>
      </c>
      <c r="L36" s="28"/>
      <c r="M36" s="28"/>
      <c r="N36" s="30">
        <v>131000000</v>
      </c>
      <c r="O36" s="31" t="s">
        <v>482</v>
      </c>
      <c r="P36" s="32">
        <v>16.316461969999999</v>
      </c>
      <c r="Q36" s="31" t="s">
        <v>556</v>
      </c>
      <c r="R36" s="32">
        <v>16.89</v>
      </c>
      <c r="S36" s="32">
        <v>9</v>
      </c>
      <c r="T36" s="31" t="s">
        <v>557</v>
      </c>
      <c r="U36" s="33">
        <v>0.90500000000000003</v>
      </c>
      <c r="V36" s="31" t="s">
        <v>479</v>
      </c>
      <c r="W36" s="32">
        <v>147.11279999999999</v>
      </c>
      <c r="X36" s="32">
        <v>147.113</v>
      </c>
      <c r="Y36" s="33">
        <v>0.90400000000000003</v>
      </c>
      <c r="Z36" s="32">
        <v>16.8</v>
      </c>
      <c r="AA36" s="32">
        <v>17.100000000000001</v>
      </c>
      <c r="AB36" s="32">
        <v>16.32</v>
      </c>
      <c r="AC36" s="32">
        <v>16.89</v>
      </c>
      <c r="AD36" s="33">
        <v>0.57999999999999996</v>
      </c>
    </row>
    <row r="37" spans="1:30" ht="15.75" customHeight="1">
      <c r="A37" s="28">
        <v>32</v>
      </c>
      <c r="B37" s="28" t="s">
        <v>365</v>
      </c>
      <c r="C37" s="28" t="s">
        <v>299</v>
      </c>
      <c r="D37" s="28" t="s">
        <v>411</v>
      </c>
      <c r="E37" s="28">
        <v>147.05315776800001</v>
      </c>
      <c r="F37" s="28" t="s">
        <v>366</v>
      </c>
      <c r="G37" s="28">
        <v>1</v>
      </c>
      <c r="H37" s="28">
        <v>1</v>
      </c>
      <c r="I37" s="28">
        <v>1</v>
      </c>
      <c r="J37" s="28">
        <f t="shared" si="0"/>
        <v>3</v>
      </c>
      <c r="K37" s="28" t="str">
        <f t="shared" si="1"/>
        <v>Level 1+</v>
      </c>
      <c r="L37" s="28"/>
      <c r="M37" s="28"/>
      <c r="N37" s="30">
        <v>205000000</v>
      </c>
      <c r="O37" s="31" t="s">
        <v>502</v>
      </c>
      <c r="P37" s="32">
        <v>15.279173910000001</v>
      </c>
      <c r="Q37" s="31" t="s">
        <v>522</v>
      </c>
      <c r="R37" s="32">
        <v>15.6</v>
      </c>
      <c r="S37" s="32">
        <v>6</v>
      </c>
      <c r="T37" s="31" t="s">
        <v>558</v>
      </c>
      <c r="U37" s="33">
        <v>0.92490000000000006</v>
      </c>
      <c r="V37" s="31" t="s">
        <v>479</v>
      </c>
      <c r="W37" s="32">
        <v>148.06049999999999</v>
      </c>
      <c r="X37" s="32">
        <v>148.06049999999999</v>
      </c>
      <c r="Y37" s="33">
        <v>0.37719999999999998</v>
      </c>
      <c r="Z37" s="32">
        <v>15.5</v>
      </c>
      <c r="AA37" s="32">
        <v>15.8</v>
      </c>
      <c r="AB37" s="32">
        <v>15.28</v>
      </c>
      <c r="AC37" s="32">
        <v>15.61</v>
      </c>
      <c r="AD37" s="33">
        <v>0.33</v>
      </c>
    </row>
    <row r="38" spans="1:30" ht="15.75" customHeight="1">
      <c r="A38" s="28">
        <v>33</v>
      </c>
      <c r="B38" s="28" t="s">
        <v>447</v>
      </c>
      <c r="C38" s="28" t="s">
        <v>559</v>
      </c>
      <c r="D38" s="28" t="s">
        <v>411</v>
      </c>
      <c r="E38" s="28">
        <v>149.051049592</v>
      </c>
      <c r="F38" s="28" t="s">
        <v>446</v>
      </c>
      <c r="G38" s="28">
        <v>1</v>
      </c>
      <c r="H38" s="28">
        <v>1</v>
      </c>
      <c r="I38" s="28">
        <v>1</v>
      </c>
      <c r="J38" s="28">
        <f t="shared" si="0"/>
        <v>3</v>
      </c>
      <c r="K38" s="28" t="str">
        <f t="shared" si="1"/>
        <v>Level 1+</v>
      </c>
      <c r="L38" s="28"/>
      <c r="M38" s="28"/>
      <c r="N38" s="30">
        <v>38400000</v>
      </c>
      <c r="O38" s="31" t="s">
        <v>487</v>
      </c>
      <c r="P38" s="32">
        <v>9.9684658489999993</v>
      </c>
      <c r="Q38" s="31" t="s">
        <v>476</v>
      </c>
      <c r="R38" s="32">
        <v>9.9</v>
      </c>
      <c r="S38" s="32">
        <v>14</v>
      </c>
      <c r="T38" s="31" t="s">
        <v>560</v>
      </c>
      <c r="U38" s="33">
        <v>0.94599999999999995</v>
      </c>
      <c r="V38" s="31" t="s">
        <v>479</v>
      </c>
      <c r="W38" s="32">
        <v>150.0583</v>
      </c>
      <c r="X38" s="32">
        <v>150.05850000000001</v>
      </c>
      <c r="Y38" s="33">
        <v>0.86680000000000001</v>
      </c>
      <c r="Z38" s="32">
        <v>9.6</v>
      </c>
      <c r="AA38" s="32">
        <v>10</v>
      </c>
      <c r="AB38" s="32">
        <v>9.9700000000000006</v>
      </c>
      <c r="AC38" s="32">
        <v>9.81</v>
      </c>
      <c r="AD38" s="33">
        <v>0.16</v>
      </c>
    </row>
    <row r="39" spans="1:30" ht="15.75" customHeight="1">
      <c r="A39" s="28">
        <v>34</v>
      </c>
      <c r="B39" s="28" t="s">
        <v>432</v>
      </c>
      <c r="C39" s="28" t="s">
        <v>561</v>
      </c>
      <c r="D39" s="28" t="s">
        <v>411</v>
      </c>
      <c r="E39" s="28">
        <v>151.04940977999999</v>
      </c>
      <c r="F39" s="28" t="s">
        <v>412</v>
      </c>
      <c r="G39" s="28">
        <v>1</v>
      </c>
      <c r="H39" s="28">
        <v>1</v>
      </c>
      <c r="I39" s="28">
        <v>1</v>
      </c>
      <c r="J39" s="28">
        <f t="shared" si="0"/>
        <v>3</v>
      </c>
      <c r="K39" s="28" t="str">
        <f t="shared" si="1"/>
        <v>Level 1+</v>
      </c>
      <c r="L39" s="28"/>
      <c r="M39" s="28"/>
      <c r="N39" s="30">
        <v>231000000</v>
      </c>
      <c r="O39" s="31" t="s">
        <v>498</v>
      </c>
      <c r="P39" s="32">
        <v>5.9246493720000002</v>
      </c>
      <c r="Q39" s="31" t="s">
        <v>556</v>
      </c>
      <c r="R39" s="32">
        <v>6.3</v>
      </c>
      <c r="S39" s="32">
        <v>9</v>
      </c>
      <c r="T39" s="31" t="s">
        <v>562</v>
      </c>
      <c r="U39" s="33">
        <v>0.8891</v>
      </c>
      <c r="V39" s="31" t="s">
        <v>479</v>
      </c>
      <c r="W39" s="32">
        <v>152.05670000000001</v>
      </c>
      <c r="X39" s="32">
        <v>152.05680000000001</v>
      </c>
      <c r="Y39" s="33">
        <v>0.61880000000000002</v>
      </c>
      <c r="Z39" s="32">
        <v>6.2</v>
      </c>
      <c r="AA39" s="32">
        <v>6.6</v>
      </c>
      <c r="AB39" s="32">
        <v>5.92</v>
      </c>
      <c r="AC39" s="32">
        <v>6.4</v>
      </c>
      <c r="AD39" s="33">
        <v>0.47</v>
      </c>
    </row>
    <row r="40" spans="1:30" ht="15.75" customHeight="1">
      <c r="A40" s="28">
        <v>35</v>
      </c>
      <c r="B40" s="28" t="s">
        <v>348</v>
      </c>
      <c r="C40" s="28" t="s">
        <v>349</v>
      </c>
      <c r="D40" s="28" t="s">
        <v>411</v>
      </c>
      <c r="E40" s="28">
        <v>155.069476528</v>
      </c>
      <c r="F40" s="28" t="s">
        <v>350</v>
      </c>
      <c r="G40" s="28">
        <v>1</v>
      </c>
      <c r="H40" s="28">
        <v>1</v>
      </c>
      <c r="I40" s="28">
        <v>1</v>
      </c>
      <c r="J40" s="28">
        <f t="shared" si="0"/>
        <v>3</v>
      </c>
      <c r="K40" s="28" t="str">
        <f t="shared" si="1"/>
        <v>Level 1+</v>
      </c>
      <c r="L40" s="28"/>
      <c r="M40" s="28"/>
      <c r="N40" s="30">
        <v>168000000</v>
      </c>
      <c r="O40" s="31" t="s">
        <v>487</v>
      </c>
      <c r="P40" s="32">
        <v>14.2350374</v>
      </c>
      <c r="Q40" s="31" t="s">
        <v>544</v>
      </c>
      <c r="R40" s="32">
        <v>14.3</v>
      </c>
      <c r="S40" s="32">
        <v>6</v>
      </c>
      <c r="T40" s="31" t="s">
        <v>563</v>
      </c>
      <c r="U40" s="33">
        <v>0.95269999999999999</v>
      </c>
      <c r="V40" s="31" t="s">
        <v>479</v>
      </c>
      <c r="W40" s="32">
        <v>156.07679999999999</v>
      </c>
      <c r="X40" s="32">
        <v>156.07689999999999</v>
      </c>
      <c r="Y40" s="33">
        <v>0.89539999999999997</v>
      </c>
      <c r="Z40" s="32">
        <v>14.03</v>
      </c>
      <c r="AA40" s="32">
        <v>14.6</v>
      </c>
      <c r="AB40" s="32">
        <v>14.24</v>
      </c>
      <c r="AC40" s="32">
        <v>14.3</v>
      </c>
      <c r="AD40" s="33">
        <v>0.06</v>
      </c>
    </row>
    <row r="41" spans="1:30" ht="15.75" customHeight="1">
      <c r="A41" s="28">
        <v>36</v>
      </c>
      <c r="B41" s="28" t="s">
        <v>460</v>
      </c>
      <c r="C41" s="28" t="s">
        <v>564</v>
      </c>
      <c r="D41" s="28" t="s">
        <v>411</v>
      </c>
      <c r="E41" s="28">
        <v>162.11246979200001</v>
      </c>
      <c r="F41" s="28" t="s">
        <v>459</v>
      </c>
      <c r="G41" s="28">
        <v>1</v>
      </c>
      <c r="H41" s="28">
        <v>1</v>
      </c>
      <c r="I41" s="28">
        <v>1</v>
      </c>
      <c r="J41" s="28">
        <f t="shared" si="0"/>
        <v>3</v>
      </c>
      <c r="K41" s="28" t="str">
        <f t="shared" si="1"/>
        <v>Level 1+</v>
      </c>
      <c r="L41" s="28"/>
      <c r="M41" s="28"/>
      <c r="N41" s="30">
        <v>312000000</v>
      </c>
      <c r="O41" s="31" t="s">
        <v>498</v>
      </c>
      <c r="P41" s="32">
        <v>12.712372119999999</v>
      </c>
      <c r="Q41" s="31" t="s">
        <v>544</v>
      </c>
      <c r="R41" s="32">
        <v>12.22</v>
      </c>
      <c r="S41" s="32">
        <v>5</v>
      </c>
      <c r="T41" s="31" t="s">
        <v>565</v>
      </c>
      <c r="U41" s="33">
        <v>0.95540000000000003</v>
      </c>
      <c r="V41" s="31" t="s">
        <v>494</v>
      </c>
      <c r="W41" s="32">
        <v>162.11250000000001</v>
      </c>
      <c r="X41" s="32">
        <v>162.11250000000001</v>
      </c>
      <c r="Y41" s="33">
        <v>0.39100000000000001</v>
      </c>
      <c r="Z41" s="32">
        <v>11.89</v>
      </c>
      <c r="AA41" s="32">
        <v>12.8</v>
      </c>
      <c r="AB41" s="32">
        <v>12.71</v>
      </c>
      <c r="AC41" s="32">
        <v>12.4</v>
      </c>
      <c r="AD41" s="33">
        <v>0.32</v>
      </c>
    </row>
    <row r="42" spans="1:30" ht="15.75" customHeight="1">
      <c r="A42" s="28">
        <v>37</v>
      </c>
      <c r="B42" s="28" t="s">
        <v>256</v>
      </c>
      <c r="C42" s="28" t="s">
        <v>257</v>
      </c>
      <c r="D42" s="28" t="s">
        <v>411</v>
      </c>
      <c r="E42" s="28">
        <v>165.078978592</v>
      </c>
      <c r="F42" s="28" t="s">
        <v>258</v>
      </c>
      <c r="G42" s="28">
        <v>1</v>
      </c>
      <c r="H42" s="28">
        <v>1</v>
      </c>
      <c r="I42" s="28">
        <v>1</v>
      </c>
      <c r="J42" s="28">
        <f t="shared" si="0"/>
        <v>3</v>
      </c>
      <c r="K42" s="28" t="str">
        <f t="shared" si="1"/>
        <v>Level 1+</v>
      </c>
      <c r="L42" s="28"/>
      <c r="M42" s="28"/>
      <c r="N42" s="30">
        <v>244000000</v>
      </c>
      <c r="O42" s="31" t="s">
        <v>487</v>
      </c>
      <c r="P42" s="32">
        <v>8.5363417459999997</v>
      </c>
      <c r="Q42" s="31" t="s">
        <v>566</v>
      </c>
      <c r="R42" s="32">
        <v>8.58</v>
      </c>
      <c r="S42" s="32">
        <v>9</v>
      </c>
      <c r="T42" s="31" t="s">
        <v>567</v>
      </c>
      <c r="U42" s="33">
        <v>0.89449999999999996</v>
      </c>
      <c r="V42" s="31" t="s">
        <v>479</v>
      </c>
      <c r="W42" s="32">
        <v>166.08629999999999</v>
      </c>
      <c r="X42" s="32">
        <v>166.08709999999999</v>
      </c>
      <c r="Y42" s="33">
        <v>4.9515000000000002</v>
      </c>
      <c r="Z42" s="32">
        <v>8.41</v>
      </c>
      <c r="AA42" s="32">
        <v>8.8000000000000007</v>
      </c>
      <c r="AB42" s="32">
        <v>8.5399999999999991</v>
      </c>
      <c r="AC42" s="32">
        <v>8.58</v>
      </c>
      <c r="AD42" s="33">
        <v>0.05</v>
      </c>
    </row>
    <row r="43" spans="1:30" ht="15.75" customHeight="1">
      <c r="A43" s="28">
        <v>38</v>
      </c>
      <c r="B43" s="28" t="s">
        <v>142</v>
      </c>
      <c r="C43" s="28" t="s">
        <v>143</v>
      </c>
      <c r="D43" s="28" t="s">
        <v>411</v>
      </c>
      <c r="E43" s="28">
        <v>169.073893212</v>
      </c>
      <c r="F43" s="28" t="s">
        <v>144</v>
      </c>
      <c r="G43" s="28">
        <v>1</v>
      </c>
      <c r="H43" s="28">
        <v>1</v>
      </c>
      <c r="I43" s="28">
        <v>1</v>
      </c>
      <c r="J43" s="28">
        <f t="shared" si="0"/>
        <v>3</v>
      </c>
      <c r="K43" s="28" t="str">
        <f t="shared" si="1"/>
        <v>Level 1+</v>
      </c>
      <c r="L43" s="28"/>
      <c r="M43" s="28"/>
      <c r="N43" s="30">
        <v>124000000</v>
      </c>
      <c r="O43" s="31" t="s">
        <v>502</v>
      </c>
      <c r="P43" s="32">
        <v>1.9602601049999999</v>
      </c>
      <c r="Q43" s="31" t="s">
        <v>547</v>
      </c>
      <c r="R43" s="32">
        <v>1.89</v>
      </c>
      <c r="S43" s="32">
        <v>5</v>
      </c>
      <c r="T43" s="31" t="s">
        <v>568</v>
      </c>
      <c r="U43" s="33">
        <v>0.92579999999999996</v>
      </c>
      <c r="V43" s="31" t="s">
        <v>479</v>
      </c>
      <c r="W43" s="32">
        <v>170.0812</v>
      </c>
      <c r="X43" s="32">
        <v>170.0813</v>
      </c>
      <c r="Y43" s="33">
        <v>0.50780000000000003</v>
      </c>
      <c r="Z43" s="32">
        <v>1.5</v>
      </c>
      <c r="AA43" s="32">
        <v>2.5</v>
      </c>
      <c r="AB43" s="32">
        <v>1.96</v>
      </c>
      <c r="AC43" s="32">
        <v>1.91</v>
      </c>
      <c r="AD43" s="33">
        <v>0.05</v>
      </c>
    </row>
    <row r="44" spans="1:30" ht="15.75" customHeight="1">
      <c r="A44" s="28">
        <v>39</v>
      </c>
      <c r="B44" s="28" t="s">
        <v>377</v>
      </c>
      <c r="C44" s="28" t="s">
        <v>378</v>
      </c>
      <c r="D44" s="28" t="s">
        <v>411</v>
      </c>
      <c r="E44" s="28">
        <v>174.11167568799999</v>
      </c>
      <c r="F44" s="28" t="s">
        <v>379</v>
      </c>
      <c r="G44" s="28">
        <v>1</v>
      </c>
      <c r="H44" s="28">
        <v>1</v>
      </c>
      <c r="I44" s="28">
        <v>1</v>
      </c>
      <c r="J44" s="28">
        <f t="shared" si="0"/>
        <v>3</v>
      </c>
      <c r="K44" s="28" t="str">
        <f t="shared" si="1"/>
        <v>Level 1+</v>
      </c>
      <c r="L44" s="28"/>
      <c r="M44" s="28"/>
      <c r="N44" s="30">
        <v>1400000000</v>
      </c>
      <c r="O44" s="31" t="s">
        <v>482</v>
      </c>
      <c r="P44" s="32">
        <v>16.24181411</v>
      </c>
      <c r="Q44" s="31" t="s">
        <v>569</v>
      </c>
      <c r="R44" s="32">
        <v>16.760000000000002</v>
      </c>
      <c r="S44" s="32">
        <v>12</v>
      </c>
      <c r="T44" s="31" t="s">
        <v>570</v>
      </c>
      <c r="U44" s="33">
        <v>0.94259999999999999</v>
      </c>
      <c r="V44" s="31" t="s">
        <v>479</v>
      </c>
      <c r="W44" s="32">
        <v>175.119</v>
      </c>
      <c r="X44" s="32">
        <v>175.1191</v>
      </c>
      <c r="Y44" s="33">
        <v>0.46210000000000001</v>
      </c>
      <c r="Z44" s="32">
        <v>16.489999999999998</v>
      </c>
      <c r="AA44" s="32">
        <v>16.8</v>
      </c>
      <c r="AB44" s="32">
        <v>16.239999999999998</v>
      </c>
      <c r="AC44" s="32">
        <v>16.66</v>
      </c>
      <c r="AD44" s="33">
        <v>0.42</v>
      </c>
    </row>
    <row r="45" spans="1:30" ht="15.75" customHeight="1">
      <c r="A45" s="28">
        <v>40</v>
      </c>
      <c r="B45" s="28" t="s">
        <v>439</v>
      </c>
      <c r="C45" s="28" t="s">
        <v>571</v>
      </c>
      <c r="D45" s="28" t="s">
        <v>411</v>
      </c>
      <c r="E45" s="28">
        <v>176.09496300399999</v>
      </c>
      <c r="F45" s="28" t="s">
        <v>438</v>
      </c>
      <c r="G45" s="28">
        <v>1</v>
      </c>
      <c r="H45" s="28">
        <v>1</v>
      </c>
      <c r="I45" s="28">
        <v>1</v>
      </c>
      <c r="J45" s="28">
        <f t="shared" si="0"/>
        <v>3</v>
      </c>
      <c r="K45" s="28" t="str">
        <f t="shared" si="1"/>
        <v>Level 1+</v>
      </c>
      <c r="L45" s="28"/>
      <c r="M45" s="28"/>
      <c r="N45" s="30">
        <v>160000000</v>
      </c>
      <c r="O45" s="31" t="s">
        <v>572</v>
      </c>
      <c r="P45" s="32">
        <v>8.2133898399999996</v>
      </c>
      <c r="Q45" s="31" t="s">
        <v>547</v>
      </c>
      <c r="R45" s="32">
        <v>8.58</v>
      </c>
      <c r="S45" s="32">
        <v>4</v>
      </c>
      <c r="T45" s="31" t="s">
        <v>573</v>
      </c>
      <c r="U45" s="33">
        <v>0.90439999999999998</v>
      </c>
      <c r="V45" s="31" t="s">
        <v>479</v>
      </c>
      <c r="W45" s="32">
        <v>177.10230000000001</v>
      </c>
      <c r="X45" s="32">
        <v>177.10239999999999</v>
      </c>
      <c r="Y45" s="33">
        <v>0.67720000000000002</v>
      </c>
      <c r="Z45" s="32">
        <v>8.3000000000000007</v>
      </c>
      <c r="AA45" s="32">
        <v>8.6999999999999993</v>
      </c>
      <c r="AB45" s="32">
        <v>8.2100000000000009</v>
      </c>
      <c r="AC45" s="32">
        <v>8.48</v>
      </c>
      <c r="AD45" s="33">
        <v>0.27</v>
      </c>
    </row>
    <row r="46" spans="1:30" ht="15.75" customHeight="1">
      <c r="A46" s="28">
        <v>41</v>
      </c>
      <c r="B46" s="28" t="s">
        <v>294</v>
      </c>
      <c r="C46" s="28" t="s">
        <v>295</v>
      </c>
      <c r="D46" s="28" t="s">
        <v>411</v>
      </c>
      <c r="E46" s="28">
        <v>181.073893212</v>
      </c>
      <c r="F46" s="28" t="s">
        <v>296</v>
      </c>
      <c r="G46" s="28">
        <v>1</v>
      </c>
      <c r="H46" s="28">
        <v>1</v>
      </c>
      <c r="I46" s="28">
        <v>1</v>
      </c>
      <c r="J46" s="28">
        <f t="shared" si="0"/>
        <v>3</v>
      </c>
      <c r="K46" s="28" t="str">
        <f t="shared" si="1"/>
        <v>Level 1+</v>
      </c>
      <c r="L46" s="28"/>
      <c r="M46" s="28"/>
      <c r="N46" s="30">
        <v>67900000</v>
      </c>
      <c r="O46" s="31" t="s">
        <v>574</v>
      </c>
      <c r="P46" s="32">
        <v>11.31329721</v>
      </c>
      <c r="Q46" s="31" t="s">
        <v>556</v>
      </c>
      <c r="R46" s="32">
        <v>11.29</v>
      </c>
      <c r="S46" s="32">
        <v>10</v>
      </c>
      <c r="T46" s="31" t="s">
        <v>575</v>
      </c>
      <c r="U46" s="33">
        <v>0.91290000000000004</v>
      </c>
      <c r="V46" s="31" t="s">
        <v>479</v>
      </c>
      <c r="W46" s="32">
        <v>182.0812</v>
      </c>
      <c r="X46" s="32">
        <v>182.0814</v>
      </c>
      <c r="Y46" s="33">
        <v>0.89510000000000001</v>
      </c>
      <c r="Z46" s="32">
        <v>11.1</v>
      </c>
      <c r="AA46" s="32">
        <v>11.4</v>
      </c>
      <c r="AB46" s="32">
        <v>11.31</v>
      </c>
      <c r="AC46" s="32">
        <v>11.24</v>
      </c>
      <c r="AD46" s="33">
        <v>7.0000000000000007E-2</v>
      </c>
    </row>
    <row r="47" spans="1:30" ht="15.75" customHeight="1">
      <c r="A47" s="28">
        <v>42</v>
      </c>
      <c r="B47" s="28" t="s">
        <v>361</v>
      </c>
      <c r="C47" s="28" t="s">
        <v>362</v>
      </c>
      <c r="D47" s="28" t="s">
        <v>411</v>
      </c>
      <c r="E47" s="28">
        <v>195.07428713600001</v>
      </c>
      <c r="F47" s="28" t="s">
        <v>363</v>
      </c>
      <c r="G47" s="28">
        <v>1</v>
      </c>
      <c r="H47" s="28">
        <v>1</v>
      </c>
      <c r="I47" s="28">
        <v>1</v>
      </c>
      <c r="J47" s="28">
        <f t="shared" si="0"/>
        <v>3</v>
      </c>
      <c r="K47" s="28" t="str">
        <f t="shared" si="1"/>
        <v>Level 1+</v>
      </c>
      <c r="L47" s="28"/>
      <c r="M47" s="28"/>
      <c r="N47" s="30">
        <v>3250000</v>
      </c>
      <c r="O47" s="31" t="s">
        <v>502</v>
      </c>
      <c r="P47" s="32">
        <v>14.836071759999999</v>
      </c>
      <c r="Q47" s="31" t="s">
        <v>553</v>
      </c>
      <c r="R47" s="32">
        <v>15.09</v>
      </c>
      <c r="S47" s="32">
        <v>21</v>
      </c>
      <c r="T47" s="31" t="s">
        <v>576</v>
      </c>
      <c r="U47" s="33">
        <v>0.85850000000000004</v>
      </c>
      <c r="V47" s="31" t="s">
        <v>479</v>
      </c>
      <c r="W47" s="32">
        <v>196.08160000000001</v>
      </c>
      <c r="X47" s="32">
        <v>196.08170000000001</v>
      </c>
      <c r="Y47" s="33">
        <v>0.59130000000000005</v>
      </c>
      <c r="Z47" s="32">
        <v>15</v>
      </c>
      <c r="AA47" s="32">
        <v>15.2</v>
      </c>
      <c r="AB47" s="32">
        <v>14.84</v>
      </c>
      <c r="AC47" s="32">
        <v>15.08</v>
      </c>
      <c r="AD47" s="33">
        <v>0.24</v>
      </c>
    </row>
    <row r="48" spans="1:30" ht="15.75" customHeight="1">
      <c r="A48" s="28">
        <v>43</v>
      </c>
      <c r="B48" s="28" t="s">
        <v>751</v>
      </c>
      <c r="C48" s="28" t="s">
        <v>578</v>
      </c>
      <c r="D48" s="28" t="s">
        <v>411</v>
      </c>
      <c r="E48" s="28">
        <v>221.08993720000001</v>
      </c>
      <c r="F48" s="28" t="s">
        <v>433</v>
      </c>
      <c r="G48" s="28">
        <v>1</v>
      </c>
      <c r="H48" s="28">
        <v>1</v>
      </c>
      <c r="I48" s="28">
        <v>1</v>
      </c>
      <c r="J48" s="28">
        <f t="shared" si="0"/>
        <v>3</v>
      </c>
      <c r="K48" s="28" t="str">
        <f t="shared" si="1"/>
        <v>Level 1+</v>
      </c>
      <c r="L48" s="28" t="s">
        <v>577</v>
      </c>
      <c r="M48" s="28" t="s">
        <v>739</v>
      </c>
      <c r="N48" s="30">
        <v>14900000</v>
      </c>
      <c r="O48" s="31" t="s">
        <v>579</v>
      </c>
      <c r="P48" s="32">
        <v>6.557128863</v>
      </c>
      <c r="Q48" s="31" t="s">
        <v>579</v>
      </c>
      <c r="R48" s="32">
        <v>6.01</v>
      </c>
      <c r="S48" s="32">
        <v>25</v>
      </c>
      <c r="T48" s="31" t="s">
        <v>580</v>
      </c>
      <c r="U48" s="33">
        <v>0.87770000000000004</v>
      </c>
      <c r="V48" s="31" t="s">
        <v>581</v>
      </c>
      <c r="W48" s="32">
        <v>204.0866</v>
      </c>
      <c r="X48" s="32">
        <v>204.08680000000001</v>
      </c>
      <c r="Y48" s="33">
        <v>0.81799999999999995</v>
      </c>
      <c r="Z48" s="32">
        <v>5.81</v>
      </c>
      <c r="AA48" s="32">
        <v>6.22</v>
      </c>
      <c r="AB48" s="32">
        <v>6.56</v>
      </c>
      <c r="AC48" s="32">
        <v>6.09</v>
      </c>
      <c r="AD48" s="33">
        <v>0.46</v>
      </c>
    </row>
    <row r="49" spans="1:30" ht="15.75" customHeight="1">
      <c r="A49" s="28">
        <v>44</v>
      </c>
      <c r="B49" s="28" t="s">
        <v>265</v>
      </c>
      <c r="C49" s="28" t="s">
        <v>266</v>
      </c>
      <c r="D49" s="28" t="s">
        <v>411</v>
      </c>
      <c r="E49" s="28">
        <v>204.089877624</v>
      </c>
      <c r="F49" s="28" t="s">
        <v>267</v>
      </c>
      <c r="G49" s="28">
        <v>1</v>
      </c>
      <c r="H49" s="28">
        <v>1</v>
      </c>
      <c r="I49" s="28">
        <v>1</v>
      </c>
      <c r="J49" s="28">
        <f t="shared" si="0"/>
        <v>3</v>
      </c>
      <c r="K49" s="28" t="str">
        <f t="shared" si="1"/>
        <v>Level 1+</v>
      </c>
      <c r="L49" s="28"/>
      <c r="M49" s="28"/>
      <c r="N49" s="30">
        <v>326000000</v>
      </c>
      <c r="O49" s="31" t="s">
        <v>481</v>
      </c>
      <c r="P49" s="32">
        <v>9.6947554979999992</v>
      </c>
      <c r="Q49" s="31" t="s">
        <v>582</v>
      </c>
      <c r="R49" s="32">
        <v>9.86</v>
      </c>
      <c r="S49" s="32">
        <v>11</v>
      </c>
      <c r="T49" s="31" t="s">
        <v>583</v>
      </c>
      <c r="U49" s="33">
        <v>0.90159999999999996</v>
      </c>
      <c r="V49" s="31" t="s">
        <v>479</v>
      </c>
      <c r="W49" s="32">
        <v>205.09719999999999</v>
      </c>
      <c r="X49" s="32">
        <v>205.09719999999999</v>
      </c>
      <c r="Y49" s="33">
        <v>0.30759999999999998</v>
      </c>
      <c r="Z49" s="32">
        <v>9.6</v>
      </c>
      <c r="AA49" s="32">
        <v>10</v>
      </c>
      <c r="AB49" s="32">
        <v>9.69</v>
      </c>
      <c r="AC49" s="32">
        <v>9.7799999999999994</v>
      </c>
      <c r="AD49" s="33">
        <v>0.08</v>
      </c>
    </row>
    <row r="50" spans="1:30" ht="15.75" customHeight="1">
      <c r="A50" s="28">
        <v>45</v>
      </c>
      <c r="B50" s="28" t="s">
        <v>451</v>
      </c>
      <c r="C50" s="28" t="s">
        <v>584</v>
      </c>
      <c r="D50" s="28" t="s">
        <v>411</v>
      </c>
      <c r="E50" s="28">
        <v>211.084457896</v>
      </c>
      <c r="F50" s="28" t="s">
        <v>450</v>
      </c>
      <c r="G50" s="28">
        <v>1</v>
      </c>
      <c r="H50" s="28">
        <v>1</v>
      </c>
      <c r="I50" s="28">
        <v>1</v>
      </c>
      <c r="J50" s="28">
        <f t="shared" si="0"/>
        <v>3</v>
      </c>
      <c r="K50" s="28" t="str">
        <f t="shared" si="1"/>
        <v>Level 1+</v>
      </c>
      <c r="L50" s="28"/>
      <c r="M50" s="28"/>
      <c r="N50" s="30">
        <v>1770000</v>
      </c>
      <c r="O50" s="31" t="s">
        <v>502</v>
      </c>
      <c r="P50" s="32">
        <v>10.617697160000001</v>
      </c>
      <c r="Q50" s="31" t="s">
        <v>502</v>
      </c>
      <c r="R50" s="32">
        <v>10.48</v>
      </c>
      <c r="S50" s="32">
        <v>11</v>
      </c>
      <c r="T50" s="31" t="s">
        <v>585</v>
      </c>
      <c r="U50" s="33">
        <v>0.85650000000000004</v>
      </c>
      <c r="V50" s="31" t="s">
        <v>479</v>
      </c>
      <c r="W50" s="32">
        <v>212.09180000000001</v>
      </c>
      <c r="X50" s="32">
        <v>212.09180000000001</v>
      </c>
      <c r="Y50" s="33">
        <v>0.36520000000000002</v>
      </c>
      <c r="Z50" s="32">
        <v>10.4</v>
      </c>
      <c r="AA50" s="32">
        <v>10.6</v>
      </c>
      <c r="AB50" s="32">
        <v>10.62</v>
      </c>
      <c r="AC50" s="32">
        <v>10.5</v>
      </c>
      <c r="AD50" s="33">
        <v>0.11</v>
      </c>
    </row>
    <row r="51" spans="1:30" ht="15.75" customHeight="1">
      <c r="A51" s="28">
        <v>46</v>
      </c>
      <c r="B51" s="28" t="s">
        <v>243</v>
      </c>
      <c r="C51" s="28" t="s">
        <v>244</v>
      </c>
      <c r="D51" s="28" t="s">
        <v>411</v>
      </c>
      <c r="E51" s="28">
        <v>219.110672644</v>
      </c>
      <c r="F51" s="28" t="s">
        <v>245</v>
      </c>
      <c r="G51" s="28">
        <v>1</v>
      </c>
      <c r="H51" s="28">
        <v>1</v>
      </c>
      <c r="I51" s="28">
        <v>1</v>
      </c>
      <c r="J51" s="28">
        <f t="shared" si="0"/>
        <v>3</v>
      </c>
      <c r="K51" s="28" t="str">
        <f t="shared" si="1"/>
        <v>Level 1+</v>
      </c>
      <c r="L51" s="28"/>
      <c r="M51" s="28"/>
      <c r="N51" s="30">
        <v>54500000</v>
      </c>
      <c r="O51" s="31" t="s">
        <v>520</v>
      </c>
      <c r="P51" s="32">
        <v>6.5692646789999998</v>
      </c>
      <c r="Q51" s="31" t="s">
        <v>586</v>
      </c>
      <c r="R51" s="32">
        <v>6.54</v>
      </c>
      <c r="S51" s="32">
        <v>26</v>
      </c>
      <c r="T51" s="31" t="s">
        <v>587</v>
      </c>
      <c r="U51" s="33">
        <v>0.91930000000000001</v>
      </c>
      <c r="V51" s="31" t="s">
        <v>479</v>
      </c>
      <c r="W51" s="32">
        <v>220.11799999999999</v>
      </c>
      <c r="X51" s="32">
        <v>220.11799999999999</v>
      </c>
      <c r="Y51" s="33">
        <v>0.311</v>
      </c>
      <c r="Z51" s="32">
        <v>6</v>
      </c>
      <c r="AA51" s="32">
        <v>7</v>
      </c>
      <c r="AB51" s="32">
        <v>6.57</v>
      </c>
      <c r="AC51" s="32">
        <v>6.52</v>
      </c>
      <c r="AD51" s="33">
        <v>0.05</v>
      </c>
    </row>
    <row r="52" spans="1:30" ht="15.75" customHeight="1">
      <c r="A52" s="28">
        <v>47</v>
      </c>
      <c r="B52" s="28" t="s">
        <v>302</v>
      </c>
      <c r="C52" s="28" t="s">
        <v>303</v>
      </c>
      <c r="D52" s="28" t="s">
        <v>411</v>
      </c>
      <c r="E52" s="28">
        <v>220.084792244</v>
      </c>
      <c r="F52" s="28" t="s">
        <v>304</v>
      </c>
      <c r="G52" s="28">
        <v>1</v>
      </c>
      <c r="H52" s="28">
        <v>1</v>
      </c>
      <c r="I52" s="28">
        <v>1</v>
      </c>
      <c r="J52" s="28">
        <f t="shared" si="0"/>
        <v>3</v>
      </c>
      <c r="K52" s="28" t="str">
        <f t="shared" si="1"/>
        <v>Level 1+</v>
      </c>
      <c r="L52" s="28"/>
      <c r="M52" s="28"/>
      <c r="N52" s="30">
        <v>70800000</v>
      </c>
      <c r="O52" s="31" t="s">
        <v>520</v>
      </c>
      <c r="P52" s="32">
        <v>11.994746640000001</v>
      </c>
      <c r="Q52" s="31" t="s">
        <v>487</v>
      </c>
      <c r="R52" s="32">
        <v>12.04</v>
      </c>
      <c r="S52" s="32">
        <v>11</v>
      </c>
      <c r="T52" s="31" t="s">
        <v>588</v>
      </c>
      <c r="U52" s="33">
        <v>0.90249999999999997</v>
      </c>
      <c r="V52" s="31" t="s">
        <v>479</v>
      </c>
      <c r="W52" s="32">
        <v>221.09209999999999</v>
      </c>
      <c r="X52" s="32">
        <v>221.0932</v>
      </c>
      <c r="Y52" s="33">
        <v>4.8089000000000004</v>
      </c>
      <c r="Z52" s="32">
        <v>11.9</v>
      </c>
      <c r="AA52" s="32">
        <v>12.3</v>
      </c>
      <c r="AB52" s="32">
        <v>11.99</v>
      </c>
      <c r="AC52" s="32">
        <v>12.11</v>
      </c>
      <c r="AD52" s="33">
        <v>0.12</v>
      </c>
    </row>
    <row r="53" spans="1:30" ht="15.75" customHeight="1">
      <c r="A53" s="28">
        <v>48</v>
      </c>
      <c r="B53" s="28" t="s">
        <v>121</v>
      </c>
      <c r="C53" s="28" t="s">
        <v>122</v>
      </c>
      <c r="D53" s="28" t="s">
        <v>411</v>
      </c>
      <c r="E53" s="28">
        <v>242.090271548</v>
      </c>
      <c r="F53" s="28" t="s">
        <v>123</v>
      </c>
      <c r="G53" s="28">
        <v>1</v>
      </c>
      <c r="H53" s="28">
        <v>1</v>
      </c>
      <c r="I53" s="28">
        <v>1</v>
      </c>
      <c r="J53" s="28">
        <f t="shared" si="0"/>
        <v>3</v>
      </c>
      <c r="K53" s="28" t="str">
        <f t="shared" si="1"/>
        <v>Level 1+</v>
      </c>
      <c r="L53" s="28"/>
      <c r="M53" s="28"/>
      <c r="N53" s="30">
        <v>6090000</v>
      </c>
      <c r="O53" s="31" t="s">
        <v>498</v>
      </c>
      <c r="P53" s="32">
        <v>1.404212223</v>
      </c>
      <c r="Q53" s="31" t="s">
        <v>553</v>
      </c>
      <c r="R53" s="32">
        <v>1.55</v>
      </c>
      <c r="S53" s="32">
        <v>8</v>
      </c>
      <c r="T53" s="31" t="s">
        <v>589</v>
      </c>
      <c r="U53" s="33">
        <v>0.71550000000000002</v>
      </c>
      <c r="V53" s="31" t="s">
        <v>479</v>
      </c>
      <c r="W53" s="32">
        <v>243.0976</v>
      </c>
      <c r="X53" s="32">
        <v>243.0976</v>
      </c>
      <c r="Y53" s="33">
        <v>5.7599999999999998E-2</v>
      </c>
      <c r="Z53" s="32">
        <v>1.5</v>
      </c>
      <c r="AA53" s="32">
        <v>1.6</v>
      </c>
      <c r="AB53" s="32">
        <v>1.4</v>
      </c>
      <c r="AC53" s="32">
        <v>1.56</v>
      </c>
      <c r="AD53" s="33">
        <v>0.16</v>
      </c>
    </row>
    <row r="54" spans="1:30" ht="15.75" customHeight="1">
      <c r="A54" s="28">
        <v>49</v>
      </c>
      <c r="B54" s="28" t="s">
        <v>172</v>
      </c>
      <c r="C54" s="28" t="s">
        <v>173</v>
      </c>
      <c r="D54" s="28" t="s">
        <v>411</v>
      </c>
      <c r="E54" s="28">
        <v>244.06953610400001</v>
      </c>
      <c r="F54" s="28" t="s">
        <v>174</v>
      </c>
      <c r="G54" s="28">
        <v>1</v>
      </c>
      <c r="H54" s="28">
        <v>1</v>
      </c>
      <c r="I54" s="28">
        <v>1</v>
      </c>
      <c r="J54" s="28">
        <f t="shared" si="0"/>
        <v>3</v>
      </c>
      <c r="K54" s="28" t="str">
        <f t="shared" si="1"/>
        <v>Level 1+</v>
      </c>
      <c r="L54" s="28"/>
      <c r="M54" s="28"/>
      <c r="N54" s="30">
        <v>8280000</v>
      </c>
      <c r="O54" s="31" t="s">
        <v>590</v>
      </c>
      <c r="P54" s="32">
        <v>2.6864825639999999</v>
      </c>
      <c r="Q54" s="31" t="s">
        <v>579</v>
      </c>
      <c r="R54" s="32">
        <v>2.5499999999999998</v>
      </c>
      <c r="S54" s="32">
        <v>3</v>
      </c>
      <c r="T54" s="31" t="s">
        <v>591</v>
      </c>
      <c r="U54" s="33">
        <v>0.83350000000000002</v>
      </c>
      <c r="V54" s="31" t="s">
        <v>479</v>
      </c>
      <c r="W54" s="32">
        <v>245.07679999999999</v>
      </c>
      <c r="X54" s="32">
        <v>245.07689999999999</v>
      </c>
      <c r="Y54" s="33">
        <v>0.21929999999999999</v>
      </c>
      <c r="Z54" s="32">
        <v>2.44</v>
      </c>
      <c r="AA54" s="32">
        <v>2.8</v>
      </c>
      <c r="AB54" s="32">
        <v>2.69</v>
      </c>
      <c r="AC54" s="32">
        <v>2.61</v>
      </c>
      <c r="AD54" s="33">
        <v>7.0000000000000007E-2</v>
      </c>
    </row>
    <row r="55" spans="1:30" ht="15.75" customHeight="1">
      <c r="A55" s="28">
        <v>50</v>
      </c>
      <c r="B55" s="28" t="s">
        <v>421</v>
      </c>
      <c r="C55" s="28" t="s">
        <v>592</v>
      </c>
      <c r="D55" s="28" t="s">
        <v>411</v>
      </c>
      <c r="E55" s="28">
        <v>244.088163372</v>
      </c>
      <c r="F55" s="28" t="s">
        <v>420</v>
      </c>
      <c r="G55" s="28">
        <v>1</v>
      </c>
      <c r="H55" s="28">
        <v>1</v>
      </c>
      <c r="I55" s="28">
        <v>1</v>
      </c>
      <c r="J55" s="28">
        <f t="shared" si="0"/>
        <v>3</v>
      </c>
      <c r="K55" s="28" t="str">
        <f t="shared" si="1"/>
        <v>Level 1+</v>
      </c>
      <c r="L55" s="28"/>
      <c r="M55" s="28"/>
      <c r="N55" s="30">
        <v>10600000</v>
      </c>
      <c r="O55" s="31" t="s">
        <v>498</v>
      </c>
      <c r="P55" s="32">
        <v>3.202059459</v>
      </c>
      <c r="Q55" s="31" t="s">
        <v>498</v>
      </c>
      <c r="R55" s="32">
        <v>3.33</v>
      </c>
      <c r="S55" s="32">
        <v>16</v>
      </c>
      <c r="T55" s="31" t="s">
        <v>593</v>
      </c>
      <c r="U55" s="33">
        <v>0.80930000000000002</v>
      </c>
      <c r="V55" s="31" t="s">
        <v>479</v>
      </c>
      <c r="W55" s="32">
        <v>245.09549999999999</v>
      </c>
      <c r="X55" s="32">
        <v>245.09540000000001</v>
      </c>
      <c r="Y55" s="33">
        <v>0.25340000000000001</v>
      </c>
      <c r="Z55" s="32">
        <v>2.96</v>
      </c>
      <c r="AA55" s="32">
        <v>3.95</v>
      </c>
      <c r="AB55" s="32">
        <v>3.2</v>
      </c>
      <c r="AC55" s="32">
        <v>3.31</v>
      </c>
      <c r="AD55" s="33">
        <v>0.11</v>
      </c>
    </row>
    <row r="56" spans="1:30" ht="15.75" customHeight="1">
      <c r="A56" s="28">
        <v>51</v>
      </c>
      <c r="B56" s="28" t="s">
        <v>419</v>
      </c>
      <c r="C56" s="28" t="s">
        <v>594</v>
      </c>
      <c r="D56" s="28" t="s">
        <v>411</v>
      </c>
      <c r="E56" s="28">
        <v>251.10183927599999</v>
      </c>
      <c r="F56" s="28" t="s">
        <v>418</v>
      </c>
      <c r="G56" s="28">
        <v>1</v>
      </c>
      <c r="H56" s="28">
        <v>1</v>
      </c>
      <c r="I56" s="28">
        <v>1</v>
      </c>
      <c r="J56" s="28">
        <f t="shared" si="0"/>
        <v>3</v>
      </c>
      <c r="K56" s="28" t="str">
        <f t="shared" si="1"/>
        <v>Level 1+</v>
      </c>
      <c r="L56" s="28"/>
      <c r="M56" s="28"/>
      <c r="N56" s="30">
        <v>622000000</v>
      </c>
      <c r="O56" s="31" t="s">
        <v>498</v>
      </c>
      <c r="P56" s="32">
        <v>2.037177174</v>
      </c>
      <c r="Q56" s="31" t="s">
        <v>595</v>
      </c>
      <c r="R56" s="32">
        <v>1.99</v>
      </c>
      <c r="S56" s="32">
        <v>9</v>
      </c>
      <c r="T56" s="31" t="s">
        <v>596</v>
      </c>
      <c r="U56" s="33">
        <v>0.88180000000000003</v>
      </c>
      <c r="V56" s="31" t="s">
        <v>479</v>
      </c>
      <c r="W56" s="32">
        <v>252.10910000000001</v>
      </c>
      <c r="X56" s="32">
        <v>252.10900000000001</v>
      </c>
      <c r="Y56" s="33">
        <v>0.55349999999999999</v>
      </c>
      <c r="Z56" s="32">
        <v>1.9</v>
      </c>
      <c r="AA56" s="32">
        <v>2.33</v>
      </c>
      <c r="AB56" s="32">
        <v>2.04</v>
      </c>
      <c r="AC56" s="32">
        <v>2.02</v>
      </c>
      <c r="AD56" s="33">
        <v>0.02</v>
      </c>
    </row>
    <row r="57" spans="1:30" ht="15.75" customHeight="1">
      <c r="A57" s="28">
        <v>52</v>
      </c>
      <c r="B57" s="28" t="s">
        <v>437</v>
      </c>
      <c r="C57" s="28" t="s">
        <v>597</v>
      </c>
      <c r="D57" s="28" t="s">
        <v>411</v>
      </c>
      <c r="E57" s="28">
        <v>265.11175858399997</v>
      </c>
      <c r="F57" s="28" t="s">
        <v>436</v>
      </c>
      <c r="G57" s="28">
        <v>1</v>
      </c>
      <c r="H57" s="28">
        <v>1</v>
      </c>
      <c r="I57" s="28">
        <v>1</v>
      </c>
      <c r="J57" s="28">
        <f t="shared" si="0"/>
        <v>3</v>
      </c>
      <c r="K57" s="28" t="str">
        <f t="shared" si="1"/>
        <v>Level 1+</v>
      </c>
      <c r="L57" s="28"/>
      <c r="M57" s="28"/>
      <c r="N57" s="30">
        <v>4640000</v>
      </c>
      <c r="O57" s="31" t="s">
        <v>574</v>
      </c>
      <c r="P57" s="32">
        <v>7.9412830019999996</v>
      </c>
      <c r="Q57" s="31" t="s">
        <v>549</v>
      </c>
      <c r="R57" s="32">
        <v>8.08</v>
      </c>
      <c r="S57" s="32">
        <v>4</v>
      </c>
      <c r="T57" s="31" t="s">
        <v>598</v>
      </c>
      <c r="U57" s="33">
        <v>0.86009999999999998</v>
      </c>
      <c r="V57" s="31" t="s">
        <v>494</v>
      </c>
      <c r="W57" s="32">
        <v>265.11180000000002</v>
      </c>
      <c r="X57" s="32">
        <v>265.11110000000002</v>
      </c>
      <c r="Y57" s="33">
        <v>2.4491000000000001</v>
      </c>
      <c r="Z57" s="32">
        <v>7.83</v>
      </c>
      <c r="AA57" s="32">
        <v>8.2100000000000009</v>
      </c>
      <c r="AB57" s="32">
        <v>7.94</v>
      </c>
      <c r="AC57" s="32">
        <v>7.98</v>
      </c>
      <c r="AD57" s="33">
        <v>0.04</v>
      </c>
    </row>
    <row r="58" spans="1:30" ht="15.75" customHeight="1">
      <c r="A58" s="28">
        <v>53</v>
      </c>
      <c r="B58" s="28" t="s">
        <v>177</v>
      </c>
      <c r="C58" s="28" t="s">
        <v>178</v>
      </c>
      <c r="D58" s="28" t="s">
        <v>411</v>
      </c>
      <c r="E58" s="28">
        <v>267.096753896</v>
      </c>
      <c r="F58" s="28" t="s">
        <v>179</v>
      </c>
      <c r="G58" s="28">
        <v>1</v>
      </c>
      <c r="H58" s="28">
        <v>1</v>
      </c>
      <c r="I58" s="28">
        <v>1</v>
      </c>
      <c r="J58" s="28">
        <f t="shared" si="0"/>
        <v>3</v>
      </c>
      <c r="K58" s="28" t="str">
        <f t="shared" si="1"/>
        <v>Level 1+</v>
      </c>
      <c r="L58" s="28"/>
      <c r="M58" s="28"/>
      <c r="N58" s="30">
        <v>1320000000</v>
      </c>
      <c r="O58" s="31" t="s">
        <v>579</v>
      </c>
      <c r="P58" s="32">
        <v>2.8364444830000002</v>
      </c>
      <c r="Q58" s="31" t="s">
        <v>566</v>
      </c>
      <c r="R58" s="32">
        <v>2.82</v>
      </c>
      <c r="S58" s="32">
        <v>5</v>
      </c>
      <c r="T58" s="31" t="s">
        <v>599</v>
      </c>
      <c r="U58" s="33">
        <v>0.89439999999999997</v>
      </c>
      <c r="V58" s="31" t="s">
        <v>479</v>
      </c>
      <c r="W58" s="32">
        <v>268.10410000000002</v>
      </c>
      <c r="X58" s="32">
        <v>268.1037</v>
      </c>
      <c r="Y58" s="33">
        <v>1.1605000000000001</v>
      </c>
      <c r="Z58" s="32">
        <v>2.4500000000000002</v>
      </c>
      <c r="AA58" s="32">
        <v>3</v>
      </c>
      <c r="AB58" s="32">
        <v>2.84</v>
      </c>
      <c r="AC58" s="32">
        <v>2.69</v>
      </c>
      <c r="AD58" s="33">
        <v>0.15</v>
      </c>
    </row>
    <row r="59" spans="1:30" ht="15.75" customHeight="1">
      <c r="A59" s="28">
        <v>54</v>
      </c>
      <c r="B59" s="28" t="s">
        <v>235</v>
      </c>
      <c r="C59" s="28" t="s">
        <v>178</v>
      </c>
      <c r="D59" s="28" t="s">
        <v>411</v>
      </c>
      <c r="E59" s="28">
        <v>267.096753896</v>
      </c>
      <c r="F59" s="28" t="s">
        <v>236</v>
      </c>
      <c r="G59" s="28">
        <v>1</v>
      </c>
      <c r="H59" s="28">
        <v>1</v>
      </c>
      <c r="I59" s="28">
        <v>1</v>
      </c>
      <c r="J59" s="28">
        <f t="shared" si="0"/>
        <v>3</v>
      </c>
      <c r="K59" s="28" t="str">
        <f t="shared" si="1"/>
        <v>Level 1+</v>
      </c>
      <c r="L59" s="28"/>
      <c r="M59" s="28"/>
      <c r="N59" s="30">
        <v>98200000</v>
      </c>
      <c r="O59" s="31" t="s">
        <v>498</v>
      </c>
      <c r="P59" s="32">
        <v>6.5372640999999998</v>
      </c>
      <c r="Q59" s="31" t="s">
        <v>492</v>
      </c>
      <c r="R59" s="32">
        <v>6.53</v>
      </c>
      <c r="S59" s="32">
        <v>3</v>
      </c>
      <c r="T59" s="31" t="s">
        <v>600</v>
      </c>
      <c r="U59" s="33">
        <v>0.94179999999999997</v>
      </c>
      <c r="V59" s="31" t="s">
        <v>479</v>
      </c>
      <c r="W59" s="32">
        <v>268.10410000000002</v>
      </c>
      <c r="X59" s="32">
        <v>268.10399999999998</v>
      </c>
      <c r="Y59" s="33">
        <v>0.3196</v>
      </c>
      <c r="Z59" s="32">
        <v>6.2</v>
      </c>
      <c r="AA59" s="32">
        <v>6.57</v>
      </c>
      <c r="AB59" s="32">
        <v>6.54</v>
      </c>
      <c r="AC59" s="32">
        <v>6.4</v>
      </c>
      <c r="AD59" s="33">
        <v>0.14000000000000001</v>
      </c>
    </row>
    <row r="60" spans="1:30" ht="15.75" customHeight="1">
      <c r="A60" s="28">
        <v>55</v>
      </c>
      <c r="B60" s="28" t="s">
        <v>414</v>
      </c>
      <c r="C60" s="28" t="s">
        <v>601</v>
      </c>
      <c r="D60" s="28" t="s">
        <v>411</v>
      </c>
      <c r="E60" s="28">
        <v>297.08956033999999</v>
      </c>
      <c r="F60" s="28" t="s">
        <v>413</v>
      </c>
      <c r="G60" s="28">
        <v>1</v>
      </c>
      <c r="H60" s="28">
        <v>1</v>
      </c>
      <c r="I60" s="28">
        <v>1</v>
      </c>
      <c r="J60" s="28">
        <f t="shared" si="0"/>
        <v>3</v>
      </c>
      <c r="K60" s="28" t="str">
        <f t="shared" si="1"/>
        <v>Level 1+</v>
      </c>
      <c r="L60" s="28"/>
      <c r="M60" s="28"/>
      <c r="N60" s="30">
        <v>56200000</v>
      </c>
      <c r="O60" s="31" t="s">
        <v>602</v>
      </c>
      <c r="P60" s="32">
        <v>1.461019217</v>
      </c>
      <c r="Q60" s="31" t="s">
        <v>501</v>
      </c>
      <c r="R60" s="32">
        <v>1.57</v>
      </c>
      <c r="S60" s="32">
        <v>9</v>
      </c>
      <c r="T60" s="31" t="s">
        <v>603</v>
      </c>
      <c r="U60" s="33">
        <v>0.91739999999999999</v>
      </c>
      <c r="V60" s="31" t="s">
        <v>479</v>
      </c>
      <c r="W60" s="32">
        <v>298.09690000000001</v>
      </c>
      <c r="X60" s="32">
        <v>298.09690000000001</v>
      </c>
      <c r="Y60" s="33">
        <v>0.14369999999999999</v>
      </c>
      <c r="Z60" s="32">
        <v>1.5</v>
      </c>
      <c r="AA60" s="32">
        <v>1.8</v>
      </c>
      <c r="AB60" s="32">
        <v>1.46</v>
      </c>
      <c r="AC60" s="32">
        <v>1.6</v>
      </c>
      <c r="AD60" s="33">
        <v>0.14000000000000001</v>
      </c>
    </row>
    <row r="61" spans="1:30" ht="15.75" customHeight="1">
      <c r="A61" s="28">
        <v>56</v>
      </c>
      <c r="B61" s="28" t="s">
        <v>472</v>
      </c>
      <c r="C61" s="28" t="s">
        <v>312</v>
      </c>
      <c r="D61" s="28" t="s">
        <v>411</v>
      </c>
      <c r="E61" s="28">
        <v>342.11621152399999</v>
      </c>
      <c r="F61" s="28" t="s">
        <v>471</v>
      </c>
      <c r="G61" s="28">
        <v>1</v>
      </c>
      <c r="H61" s="28">
        <v>1</v>
      </c>
      <c r="I61" s="28">
        <v>1</v>
      </c>
      <c r="J61" s="28">
        <f t="shared" si="0"/>
        <v>3</v>
      </c>
      <c r="K61" s="28" t="str">
        <f t="shared" si="1"/>
        <v>Level 1+</v>
      </c>
      <c r="L61" s="28" t="s">
        <v>604</v>
      </c>
      <c r="M61" s="28" t="s">
        <v>738</v>
      </c>
      <c r="N61" s="30">
        <v>267000000</v>
      </c>
      <c r="O61" s="31" t="s">
        <v>605</v>
      </c>
      <c r="P61" s="32">
        <v>13.83797354</v>
      </c>
      <c r="Q61" s="31" t="s">
        <v>502</v>
      </c>
      <c r="R61" s="32">
        <v>12.93</v>
      </c>
      <c r="S61" s="32">
        <v>9</v>
      </c>
      <c r="T61" s="31" t="s">
        <v>606</v>
      </c>
      <c r="U61" s="33">
        <v>0.68140000000000001</v>
      </c>
      <c r="V61" s="31" t="s">
        <v>607</v>
      </c>
      <c r="W61" s="32">
        <v>360.15</v>
      </c>
      <c r="X61" s="32">
        <v>360.1497</v>
      </c>
      <c r="Y61" s="33">
        <v>0.89849999999999997</v>
      </c>
      <c r="Z61" s="32">
        <v>12.45</v>
      </c>
      <c r="AA61" s="32">
        <v>12.99</v>
      </c>
      <c r="AB61" s="32">
        <v>13.84</v>
      </c>
      <c r="AC61" s="32">
        <v>12.74</v>
      </c>
      <c r="AD61" s="33">
        <v>1.1000000000000001</v>
      </c>
    </row>
    <row r="62" spans="1:30" ht="15.75" customHeight="1">
      <c r="A62" s="28">
        <v>57</v>
      </c>
      <c r="B62" s="28" t="s">
        <v>431</v>
      </c>
      <c r="C62" s="28" t="s">
        <v>608</v>
      </c>
      <c r="D62" s="28" t="s">
        <v>411</v>
      </c>
      <c r="E62" s="28">
        <v>227.090605896</v>
      </c>
      <c r="F62" s="28" t="s">
        <v>430</v>
      </c>
      <c r="G62" s="28">
        <v>1</v>
      </c>
      <c r="H62" s="28">
        <v>1</v>
      </c>
      <c r="I62" s="28">
        <v>1</v>
      </c>
      <c r="J62" s="28">
        <f t="shared" si="0"/>
        <v>3</v>
      </c>
      <c r="K62" s="28" t="str">
        <f t="shared" si="1"/>
        <v>Level 1+</v>
      </c>
      <c r="L62" s="28"/>
      <c r="M62" s="28"/>
      <c r="N62" s="30">
        <v>25600000</v>
      </c>
      <c r="O62" s="31" t="s">
        <v>582</v>
      </c>
      <c r="P62" s="32">
        <v>5.3000515679999998</v>
      </c>
      <c r="Q62" s="31" t="s">
        <v>590</v>
      </c>
      <c r="R62" s="32">
        <v>4.9400000000000004</v>
      </c>
      <c r="S62" s="32">
        <v>5</v>
      </c>
      <c r="T62" s="31" t="s">
        <v>609</v>
      </c>
      <c r="U62" s="33">
        <v>0.83840000000000003</v>
      </c>
      <c r="V62" s="31" t="s">
        <v>610</v>
      </c>
      <c r="W62" s="32">
        <v>455.18849999999998</v>
      </c>
      <c r="X62" s="32">
        <v>455.1884</v>
      </c>
      <c r="Y62" s="33">
        <v>0.33889999999999998</v>
      </c>
      <c r="Z62" s="32">
        <v>4.8499999999999996</v>
      </c>
      <c r="AA62" s="32">
        <v>5.0999999999999996</v>
      </c>
      <c r="AB62" s="32">
        <v>5.3</v>
      </c>
      <c r="AC62" s="32">
        <v>4.97</v>
      </c>
      <c r="AD62" s="33">
        <v>0.33</v>
      </c>
    </row>
    <row r="63" spans="1:30" ht="15.75" customHeight="1">
      <c r="A63" s="28">
        <v>58</v>
      </c>
      <c r="B63" s="28" t="s">
        <v>238</v>
      </c>
      <c r="C63" s="28" t="s">
        <v>239</v>
      </c>
      <c r="D63" s="28" t="s">
        <v>411</v>
      </c>
      <c r="E63" s="28">
        <v>243.085520516</v>
      </c>
      <c r="F63" s="28" t="s">
        <v>240</v>
      </c>
      <c r="G63" s="28">
        <v>1</v>
      </c>
      <c r="H63" s="28">
        <v>1</v>
      </c>
      <c r="I63" s="28">
        <v>1</v>
      </c>
      <c r="J63" s="28">
        <f t="shared" si="0"/>
        <v>3</v>
      </c>
      <c r="K63" s="28" t="str">
        <f t="shared" si="1"/>
        <v>Level 1+</v>
      </c>
      <c r="L63" s="29"/>
      <c r="M63" s="28"/>
      <c r="N63" s="30">
        <v>187000000</v>
      </c>
      <c r="O63" s="31" t="s">
        <v>487</v>
      </c>
      <c r="P63" s="32">
        <v>6.5903790259999999</v>
      </c>
      <c r="Q63" s="31" t="s">
        <v>611</v>
      </c>
      <c r="R63" s="32">
        <v>6.32</v>
      </c>
      <c r="S63" s="32">
        <v>4</v>
      </c>
      <c r="T63" s="31" t="s">
        <v>612</v>
      </c>
      <c r="U63" s="33">
        <v>0.86990000000000001</v>
      </c>
      <c r="V63" s="31" t="s">
        <v>610</v>
      </c>
      <c r="W63" s="32">
        <v>487.17829999999998</v>
      </c>
      <c r="X63" s="32">
        <v>487.1782</v>
      </c>
      <c r="Y63" s="33">
        <v>0.21840000000000001</v>
      </c>
      <c r="Z63" s="32">
        <v>6</v>
      </c>
      <c r="AA63" s="32">
        <v>6.39</v>
      </c>
      <c r="AB63" s="32">
        <v>6.59</v>
      </c>
      <c r="AC63" s="32">
        <v>6.22</v>
      </c>
      <c r="AD63" s="33">
        <v>0.37</v>
      </c>
    </row>
    <row r="64" spans="1:30"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7">
    <mergeCell ref="Z1:AC1"/>
    <mergeCell ref="Z3:AA3"/>
    <mergeCell ref="A1:F1"/>
    <mergeCell ref="G1:M1"/>
    <mergeCell ref="N1:P1"/>
    <mergeCell ref="Q1:T1"/>
    <mergeCell ref="V1:X1"/>
  </mergeCells>
  <conditionalFormatting sqref="G1:M63">
    <cfRule type="expression" dxfId="5" priority="2">
      <formula>NOT(ISERROR(G1))</formula>
    </cfRule>
  </conditionalFormatting>
  <conditionalFormatting sqref="N5:N63">
    <cfRule type="expression" dxfId="4" priority="5">
      <formula>NOT(ISERROR(N5))</formula>
    </cfRule>
  </conditionalFormatting>
  <conditionalFormatting sqref="N1:T63 V1:X63">
    <cfRule type="expression" dxfId="3" priority="24">
      <formula>NOT(ISERROR(Z1))</formula>
    </cfRule>
  </conditionalFormatting>
  <conditionalFormatting sqref="U1:U63 AD1:AD63 Y2:Y63">
    <cfRule type="expression" dxfId="2" priority="3">
      <formula>NOT(ISERROR(U1))</formula>
    </cfRule>
  </conditionalFormatting>
  <conditionalFormatting sqref="Y1">
    <cfRule type="expression" dxfId="1" priority="1">
      <formula>NOT(ISERROR(AC1))</formula>
    </cfRule>
  </conditionalFormatting>
  <conditionalFormatting sqref="Z1:AC63">
    <cfRule type="expression" dxfId="0" priority="4">
      <formula>NOT(ISERROR(AM1))</formula>
    </cfRule>
  </conditionalFormatting>
  <pageMargins left="0.75" right="0.75" top="1" bottom="1" header="0" footer="0"/>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M127"/>
  <sheetViews>
    <sheetView topLeftCell="E1" zoomScale="120" zoomScaleNormal="120" workbookViewId="0">
      <selection activeCell="G28" sqref="G28"/>
    </sheetView>
  </sheetViews>
  <sheetFormatPr baseColWidth="10" defaultColWidth="11.28515625" defaultRowHeight="15" customHeight="1"/>
  <cols>
    <col min="1" max="1" width="13.140625" customWidth="1"/>
    <col min="2" max="2" width="23.5703125" customWidth="1"/>
    <col min="3" max="3" width="25.42578125" customWidth="1"/>
    <col min="6" max="6" width="19.7109375" customWidth="1"/>
    <col min="7" max="7" width="23.5703125" customWidth="1"/>
    <col min="8" max="8" width="25.42578125" customWidth="1"/>
    <col min="12" max="12" width="14.28515625" customWidth="1"/>
    <col min="13" max="13" width="19.140625" customWidth="1"/>
  </cols>
  <sheetData>
    <row r="1" spans="1:13" ht="15" customHeight="1" thickBot="1">
      <c r="A1" s="69" t="s">
        <v>757</v>
      </c>
      <c r="B1" s="70" t="s">
        <v>613</v>
      </c>
      <c r="C1" s="70" t="s">
        <v>755</v>
      </c>
      <c r="D1" s="71" t="s">
        <v>615</v>
      </c>
      <c r="E1" s="9"/>
      <c r="F1" s="77" t="s">
        <v>756</v>
      </c>
      <c r="G1" s="70" t="s">
        <v>613</v>
      </c>
      <c r="H1" s="70" t="s">
        <v>614</v>
      </c>
      <c r="I1" s="71" t="s">
        <v>615</v>
      </c>
      <c r="J1" s="9"/>
      <c r="K1" s="9"/>
      <c r="L1" s="12" t="s">
        <v>616</v>
      </c>
      <c r="M1" s="12" t="s">
        <v>617</v>
      </c>
    </row>
    <row r="2" spans="1:13" ht="15" customHeight="1">
      <c r="A2" s="78">
        <v>1</v>
      </c>
      <c r="B2" s="72" t="s">
        <v>235</v>
      </c>
      <c r="C2" s="73" t="s">
        <v>87</v>
      </c>
      <c r="D2" s="74">
        <v>0.90239999999999998</v>
      </c>
      <c r="E2" s="9"/>
      <c r="F2" s="75">
        <v>1</v>
      </c>
      <c r="G2" s="61" t="s">
        <v>235</v>
      </c>
      <c r="H2" s="62" t="s">
        <v>87</v>
      </c>
      <c r="I2" s="63">
        <v>0.90239999999999998</v>
      </c>
      <c r="J2" s="9"/>
      <c r="K2" s="9"/>
      <c r="L2" s="13" t="s">
        <v>87</v>
      </c>
      <c r="M2" s="13">
        <v>67</v>
      </c>
    </row>
    <row r="3" spans="1:13" ht="15" customHeight="1">
      <c r="A3" s="75">
        <v>2</v>
      </c>
      <c r="B3" s="61" t="s">
        <v>235</v>
      </c>
      <c r="C3" s="62" t="s">
        <v>411</v>
      </c>
      <c r="D3" s="64">
        <v>0.94179999999999997</v>
      </c>
      <c r="E3" s="9"/>
      <c r="F3" s="75">
        <v>2</v>
      </c>
      <c r="G3" s="61" t="s">
        <v>339</v>
      </c>
      <c r="H3" s="62" t="s">
        <v>411</v>
      </c>
      <c r="I3" s="64">
        <v>0.96479999999999999</v>
      </c>
      <c r="J3" s="9"/>
      <c r="K3" s="9"/>
      <c r="L3" s="13" t="s">
        <v>411</v>
      </c>
      <c r="M3" s="13">
        <v>59</v>
      </c>
    </row>
    <row r="4" spans="1:13" ht="15" customHeight="1">
      <c r="A4" s="75">
        <v>3</v>
      </c>
      <c r="B4" s="61" t="s">
        <v>339</v>
      </c>
      <c r="C4" s="62" t="s">
        <v>87</v>
      </c>
      <c r="D4" s="63">
        <v>0.97670000000000001</v>
      </c>
      <c r="E4" s="9"/>
      <c r="F4" s="75">
        <v>3</v>
      </c>
      <c r="G4" s="61" t="s">
        <v>325</v>
      </c>
      <c r="H4" s="62" t="s">
        <v>411</v>
      </c>
      <c r="I4" s="64">
        <v>0.92569999999999997</v>
      </c>
      <c r="J4" s="9"/>
      <c r="K4" s="9"/>
      <c r="L4" s="13" t="s">
        <v>758</v>
      </c>
      <c r="M4" s="13">
        <v>126</v>
      </c>
    </row>
    <row r="5" spans="1:13" ht="15" customHeight="1">
      <c r="A5" s="75">
        <v>4</v>
      </c>
      <c r="B5" s="61" t="s">
        <v>339</v>
      </c>
      <c r="C5" s="62" t="s">
        <v>411</v>
      </c>
      <c r="D5" s="64">
        <v>0.96479999999999999</v>
      </c>
      <c r="E5" s="9"/>
      <c r="F5" s="75">
        <v>4</v>
      </c>
      <c r="G5" s="61" t="s">
        <v>302</v>
      </c>
      <c r="H5" s="62" t="s">
        <v>87</v>
      </c>
      <c r="I5" s="63">
        <v>0.74529999999999996</v>
      </c>
      <c r="J5" s="9"/>
      <c r="K5" s="9"/>
      <c r="L5" s="14" t="s">
        <v>618</v>
      </c>
      <c r="M5" s="14">
        <v>99</v>
      </c>
    </row>
    <row r="6" spans="1:13" ht="15" customHeight="1">
      <c r="A6" s="75">
        <v>5</v>
      </c>
      <c r="B6" s="61" t="s">
        <v>325</v>
      </c>
      <c r="C6" s="62" t="s">
        <v>87</v>
      </c>
      <c r="D6" s="63">
        <v>0.89970000000000006</v>
      </c>
      <c r="E6" s="9"/>
      <c r="F6" s="75">
        <v>5</v>
      </c>
      <c r="G6" s="61" t="s">
        <v>152</v>
      </c>
      <c r="H6" s="62" t="s">
        <v>411</v>
      </c>
      <c r="I6" s="64">
        <v>0.95520000000000005</v>
      </c>
      <c r="J6" s="9"/>
      <c r="K6" s="9"/>
      <c r="L6" s="9"/>
      <c r="M6" s="9"/>
    </row>
    <row r="7" spans="1:13" ht="15" customHeight="1">
      <c r="A7" s="75">
        <v>6</v>
      </c>
      <c r="B7" s="61" t="s">
        <v>325</v>
      </c>
      <c r="C7" s="62" t="s">
        <v>411</v>
      </c>
      <c r="D7" s="64">
        <v>0.92569999999999997</v>
      </c>
      <c r="E7" s="9"/>
      <c r="F7" s="75">
        <v>6</v>
      </c>
      <c r="G7" s="61" t="s">
        <v>177</v>
      </c>
      <c r="H7" s="62" t="s">
        <v>411</v>
      </c>
      <c r="I7" s="64">
        <v>0.89439999999999997</v>
      </c>
      <c r="J7" s="9"/>
      <c r="K7" s="9"/>
      <c r="M7" s="9"/>
    </row>
    <row r="8" spans="1:13" ht="15" customHeight="1">
      <c r="A8" s="75">
        <v>7</v>
      </c>
      <c r="B8" s="61" t="s">
        <v>302</v>
      </c>
      <c r="C8" s="62" t="s">
        <v>87</v>
      </c>
      <c r="D8" s="63">
        <v>0.74529999999999996</v>
      </c>
      <c r="E8" s="9"/>
      <c r="F8" s="75">
        <v>7</v>
      </c>
      <c r="G8" s="61" t="s">
        <v>377</v>
      </c>
      <c r="H8" s="62" t="s">
        <v>411</v>
      </c>
      <c r="I8" s="64">
        <v>0.94259999999999999</v>
      </c>
      <c r="J8" s="9"/>
      <c r="K8" s="9"/>
      <c r="L8" s="61" t="s">
        <v>759</v>
      </c>
      <c r="M8" s="9"/>
    </row>
    <row r="9" spans="1:13" ht="15" customHeight="1">
      <c r="A9" s="75">
        <v>8</v>
      </c>
      <c r="B9" s="61" t="s">
        <v>302</v>
      </c>
      <c r="C9" s="62" t="s">
        <v>411</v>
      </c>
      <c r="D9" s="64">
        <v>0.90249999999999997</v>
      </c>
      <c r="E9" s="9"/>
      <c r="F9" s="75">
        <v>8</v>
      </c>
      <c r="G9" s="61" t="s">
        <v>334</v>
      </c>
      <c r="H9" s="62" t="s">
        <v>411</v>
      </c>
      <c r="I9" s="64">
        <v>0.92959999999999998</v>
      </c>
      <c r="J9" s="9"/>
      <c r="K9" s="9"/>
      <c r="L9" s="9"/>
      <c r="M9" s="9"/>
    </row>
    <row r="10" spans="1:13" ht="15" customHeight="1">
      <c r="A10" s="75">
        <v>9</v>
      </c>
      <c r="B10" s="61" t="s">
        <v>152</v>
      </c>
      <c r="C10" s="62" t="s">
        <v>87</v>
      </c>
      <c r="D10" s="63">
        <v>0.96879999999999999</v>
      </c>
      <c r="E10" s="9"/>
      <c r="F10" s="75">
        <v>9</v>
      </c>
      <c r="G10" s="61" t="s">
        <v>368</v>
      </c>
      <c r="H10" s="62" t="s">
        <v>87</v>
      </c>
      <c r="I10" s="63">
        <v>0.95530000000000004</v>
      </c>
      <c r="J10" s="9"/>
      <c r="K10" s="9"/>
      <c r="L10" s="9"/>
      <c r="M10" s="9"/>
    </row>
    <row r="11" spans="1:13" ht="15" customHeight="1">
      <c r="A11" s="75">
        <v>10</v>
      </c>
      <c r="B11" s="61" t="s">
        <v>152</v>
      </c>
      <c r="C11" s="62" t="s">
        <v>411</v>
      </c>
      <c r="D11" s="64">
        <v>0.95520000000000005</v>
      </c>
      <c r="E11" s="9"/>
      <c r="F11" s="75">
        <v>10</v>
      </c>
      <c r="G11" s="61" t="s">
        <v>238</v>
      </c>
      <c r="H11" s="62" t="s">
        <v>411</v>
      </c>
      <c r="I11" s="64">
        <v>0.86990000000000001</v>
      </c>
      <c r="J11" s="9"/>
      <c r="K11" s="9"/>
      <c r="L11" s="9"/>
      <c r="M11" s="9"/>
    </row>
    <row r="12" spans="1:13" ht="15" customHeight="1">
      <c r="A12" s="75">
        <v>11</v>
      </c>
      <c r="B12" s="61" t="s">
        <v>177</v>
      </c>
      <c r="C12" s="62" t="s">
        <v>87</v>
      </c>
      <c r="D12" s="63">
        <v>0.83730000000000004</v>
      </c>
      <c r="E12" s="9"/>
      <c r="F12" s="75">
        <v>11</v>
      </c>
      <c r="G12" s="61" t="s">
        <v>361</v>
      </c>
      <c r="H12" s="62" t="s">
        <v>411</v>
      </c>
      <c r="I12" s="64">
        <v>0.85850000000000004</v>
      </c>
      <c r="J12" s="9"/>
      <c r="K12" s="9"/>
      <c r="L12" s="9"/>
      <c r="M12" s="9"/>
    </row>
    <row r="13" spans="1:13" ht="15" customHeight="1">
      <c r="A13" s="75">
        <v>12</v>
      </c>
      <c r="B13" s="61" t="s">
        <v>177</v>
      </c>
      <c r="C13" s="62" t="s">
        <v>411</v>
      </c>
      <c r="D13" s="64">
        <v>0.89439999999999997</v>
      </c>
      <c r="E13" s="9"/>
      <c r="F13" s="75">
        <v>12</v>
      </c>
      <c r="G13" s="61" t="s">
        <v>365</v>
      </c>
      <c r="H13" s="62" t="s">
        <v>87</v>
      </c>
      <c r="I13" s="63">
        <v>0.96060000000000001</v>
      </c>
      <c r="J13" s="9"/>
      <c r="K13" s="9"/>
      <c r="L13" s="9"/>
      <c r="M13" s="9"/>
    </row>
    <row r="14" spans="1:13" ht="15" customHeight="1">
      <c r="A14" s="75">
        <v>13</v>
      </c>
      <c r="B14" s="61" t="s">
        <v>377</v>
      </c>
      <c r="C14" s="62" t="s">
        <v>87</v>
      </c>
      <c r="D14" s="63">
        <v>0.91620000000000001</v>
      </c>
      <c r="E14" s="9"/>
      <c r="F14" s="75">
        <v>13</v>
      </c>
      <c r="G14" s="61" t="s">
        <v>330</v>
      </c>
      <c r="H14" s="62" t="s">
        <v>411</v>
      </c>
      <c r="I14" s="64">
        <v>0.9425</v>
      </c>
      <c r="J14" s="9"/>
      <c r="K14" s="9"/>
      <c r="L14" s="9"/>
      <c r="M14" s="9"/>
    </row>
    <row r="15" spans="1:13" ht="15" customHeight="1">
      <c r="A15" s="75">
        <v>14</v>
      </c>
      <c r="B15" s="61" t="s">
        <v>377</v>
      </c>
      <c r="C15" s="62" t="s">
        <v>411</v>
      </c>
      <c r="D15" s="64">
        <v>0.94259999999999999</v>
      </c>
      <c r="E15" s="9"/>
      <c r="F15" s="75">
        <v>14</v>
      </c>
      <c r="G15" s="61" t="s">
        <v>348</v>
      </c>
      <c r="H15" s="62" t="s">
        <v>411</v>
      </c>
      <c r="I15" s="64">
        <v>0.95269999999999999</v>
      </c>
      <c r="J15" s="9"/>
      <c r="K15" s="9"/>
      <c r="L15" s="9"/>
      <c r="M15" s="9"/>
    </row>
    <row r="16" spans="1:13" ht="15" customHeight="1">
      <c r="A16" s="75">
        <v>15</v>
      </c>
      <c r="B16" s="61" t="s">
        <v>334</v>
      </c>
      <c r="C16" s="62" t="s">
        <v>87</v>
      </c>
      <c r="D16" s="63">
        <v>0.94779999999999998</v>
      </c>
      <c r="E16" s="9"/>
      <c r="F16" s="75">
        <v>15</v>
      </c>
      <c r="G16" s="61" t="s">
        <v>183</v>
      </c>
      <c r="H16" s="62" t="s">
        <v>411</v>
      </c>
      <c r="I16" s="64">
        <v>0.98109999999999997</v>
      </c>
      <c r="J16" s="9"/>
      <c r="K16" s="9"/>
      <c r="L16" s="9"/>
      <c r="M16" s="9"/>
    </row>
    <row r="17" spans="1:13" ht="15" customHeight="1">
      <c r="A17" s="75">
        <v>16</v>
      </c>
      <c r="B17" s="61" t="s">
        <v>334</v>
      </c>
      <c r="C17" s="62" t="s">
        <v>411</v>
      </c>
      <c r="D17" s="64">
        <v>0.92959999999999998</v>
      </c>
      <c r="E17" s="9"/>
      <c r="F17" s="75">
        <v>16</v>
      </c>
      <c r="G17" s="61" t="s">
        <v>388</v>
      </c>
      <c r="H17" s="62" t="s">
        <v>87</v>
      </c>
      <c r="I17" s="63">
        <v>0.81930000000000003</v>
      </c>
      <c r="J17" s="9"/>
      <c r="K17" s="9"/>
      <c r="L17" s="9"/>
      <c r="M17" s="9"/>
    </row>
    <row r="18" spans="1:13" ht="15" customHeight="1">
      <c r="A18" s="75">
        <v>17</v>
      </c>
      <c r="B18" s="61" t="s">
        <v>368</v>
      </c>
      <c r="C18" s="62" t="s">
        <v>87</v>
      </c>
      <c r="D18" s="63">
        <v>0.95530000000000004</v>
      </c>
      <c r="E18" s="9"/>
      <c r="F18" s="75">
        <v>17</v>
      </c>
      <c r="G18" s="61" t="s">
        <v>383</v>
      </c>
      <c r="H18" s="62" t="s">
        <v>411</v>
      </c>
      <c r="I18" s="64">
        <v>0.89480000000000004</v>
      </c>
      <c r="J18" s="9"/>
      <c r="K18" s="9"/>
      <c r="L18" s="9"/>
      <c r="M18" s="9"/>
    </row>
    <row r="19" spans="1:13" ht="15" customHeight="1">
      <c r="A19" s="75">
        <v>18</v>
      </c>
      <c r="B19" s="61" t="s">
        <v>368</v>
      </c>
      <c r="C19" s="62" t="s">
        <v>411</v>
      </c>
      <c r="D19" s="64">
        <v>0.87460000000000004</v>
      </c>
      <c r="E19" s="9"/>
      <c r="F19" s="75">
        <v>18</v>
      </c>
      <c r="G19" s="61" t="s">
        <v>243</v>
      </c>
      <c r="H19" s="62" t="s">
        <v>87</v>
      </c>
      <c r="I19" s="63">
        <v>0.87780000000000002</v>
      </c>
      <c r="J19" s="9"/>
      <c r="K19" s="9"/>
      <c r="L19" s="9"/>
      <c r="M19" s="9"/>
    </row>
    <row r="20" spans="1:13" ht="15" customHeight="1">
      <c r="A20" s="75">
        <v>19</v>
      </c>
      <c r="B20" s="61" t="s">
        <v>238</v>
      </c>
      <c r="C20" s="62" t="s">
        <v>87</v>
      </c>
      <c r="D20" s="63">
        <v>0.81140000000000001</v>
      </c>
      <c r="E20" s="9"/>
      <c r="F20" s="75">
        <v>19</v>
      </c>
      <c r="G20" s="61" t="s">
        <v>256</v>
      </c>
      <c r="H20" s="62" t="s">
        <v>411</v>
      </c>
      <c r="I20" s="64">
        <v>0.89449999999999996</v>
      </c>
      <c r="J20" s="9"/>
      <c r="K20" s="9"/>
      <c r="L20" s="9"/>
      <c r="M20" s="9"/>
    </row>
    <row r="21" spans="1:13" ht="15" customHeight="1">
      <c r="A21" s="75">
        <v>20</v>
      </c>
      <c r="B21" s="61" t="s">
        <v>238</v>
      </c>
      <c r="C21" s="62" t="s">
        <v>411</v>
      </c>
      <c r="D21" s="64">
        <v>0.86990000000000001</v>
      </c>
      <c r="E21" s="9"/>
      <c r="F21" s="75">
        <v>20</v>
      </c>
      <c r="G21" s="61" t="s">
        <v>269</v>
      </c>
      <c r="H21" s="62" t="s">
        <v>411</v>
      </c>
      <c r="I21" s="64">
        <v>0.99709999999999999</v>
      </c>
      <c r="J21" s="9"/>
      <c r="K21" s="9"/>
      <c r="L21" s="9"/>
      <c r="M21" s="9"/>
    </row>
    <row r="22" spans="1:13" ht="15" customHeight="1">
      <c r="A22" s="75">
        <v>21</v>
      </c>
      <c r="B22" s="61" t="s">
        <v>361</v>
      </c>
      <c r="C22" s="62" t="s">
        <v>87</v>
      </c>
      <c r="D22" s="63">
        <v>0.89680000000000004</v>
      </c>
      <c r="E22" s="9"/>
      <c r="F22" s="75">
        <v>21</v>
      </c>
      <c r="G22" s="61" t="s">
        <v>142</v>
      </c>
      <c r="H22" s="62" t="s">
        <v>411</v>
      </c>
      <c r="I22" s="64">
        <v>0.92579999999999996</v>
      </c>
      <c r="J22" s="9"/>
      <c r="K22" s="9"/>
      <c r="L22" s="9"/>
      <c r="M22" s="9"/>
    </row>
    <row r="23" spans="1:13" ht="15" customHeight="1">
      <c r="A23" s="75">
        <v>22</v>
      </c>
      <c r="B23" s="61" t="s">
        <v>361</v>
      </c>
      <c r="C23" s="62" t="s">
        <v>411</v>
      </c>
      <c r="D23" s="64">
        <v>0.85850000000000004</v>
      </c>
      <c r="E23" s="9"/>
      <c r="F23" s="75">
        <v>22</v>
      </c>
      <c r="G23" s="61" t="s">
        <v>316</v>
      </c>
      <c r="H23" s="62" t="s">
        <v>87</v>
      </c>
      <c r="I23" s="63">
        <v>0.96109999999999995</v>
      </c>
      <c r="J23" s="9"/>
      <c r="K23" s="9"/>
      <c r="L23" s="9"/>
      <c r="M23" s="9"/>
    </row>
    <row r="24" spans="1:13" ht="15" customHeight="1">
      <c r="A24" s="75">
        <v>23</v>
      </c>
      <c r="B24" s="61" t="s">
        <v>365</v>
      </c>
      <c r="C24" s="62" t="s">
        <v>87</v>
      </c>
      <c r="D24" s="63">
        <v>0.96060000000000001</v>
      </c>
      <c r="E24" s="9"/>
      <c r="F24" s="75">
        <v>23</v>
      </c>
      <c r="G24" s="61" t="s">
        <v>121</v>
      </c>
      <c r="H24" s="62" t="s">
        <v>87</v>
      </c>
      <c r="I24" s="63">
        <v>0.85570000000000002</v>
      </c>
      <c r="J24" s="9"/>
      <c r="K24" s="9"/>
      <c r="L24" s="9"/>
      <c r="M24" s="9"/>
    </row>
    <row r="25" spans="1:13" ht="15" customHeight="1">
      <c r="A25" s="75">
        <v>24</v>
      </c>
      <c r="B25" s="61" t="s">
        <v>365</v>
      </c>
      <c r="C25" s="62" t="s">
        <v>411</v>
      </c>
      <c r="D25" s="64">
        <v>0.92490000000000006</v>
      </c>
      <c r="E25" s="9"/>
      <c r="F25" s="75">
        <v>24</v>
      </c>
      <c r="G25" s="61" t="s">
        <v>265</v>
      </c>
      <c r="H25" s="62" t="s">
        <v>411</v>
      </c>
      <c r="I25" s="64">
        <v>0.90159999999999996</v>
      </c>
      <c r="J25" s="9"/>
      <c r="K25" s="9"/>
      <c r="L25" s="9"/>
      <c r="M25" s="9"/>
    </row>
    <row r="26" spans="1:13" ht="15" customHeight="1">
      <c r="A26" s="75">
        <v>25</v>
      </c>
      <c r="B26" s="61" t="s">
        <v>330</v>
      </c>
      <c r="C26" s="62" t="s">
        <v>87</v>
      </c>
      <c r="D26" s="63">
        <v>0.90990000000000004</v>
      </c>
      <c r="E26" s="9"/>
      <c r="F26" s="75">
        <v>25</v>
      </c>
      <c r="G26" s="61" t="s">
        <v>294</v>
      </c>
      <c r="H26" s="62" t="s">
        <v>411</v>
      </c>
      <c r="I26" s="64">
        <v>0.91290000000000004</v>
      </c>
      <c r="J26" s="9"/>
      <c r="K26" s="9"/>
      <c r="L26" s="9"/>
      <c r="M26" s="9"/>
    </row>
    <row r="27" spans="1:13" ht="15" customHeight="1">
      <c r="A27" s="75">
        <v>26</v>
      </c>
      <c r="B27" s="61" t="s">
        <v>330</v>
      </c>
      <c r="C27" s="62" t="s">
        <v>411</v>
      </c>
      <c r="D27" s="64">
        <v>0.9425</v>
      </c>
      <c r="E27" s="9"/>
      <c r="F27" s="75">
        <v>26</v>
      </c>
      <c r="G27" s="61" t="s">
        <v>172</v>
      </c>
      <c r="H27" s="62" t="s">
        <v>87</v>
      </c>
      <c r="I27" s="63">
        <v>0.90349999999999997</v>
      </c>
      <c r="J27" s="9"/>
      <c r="K27" s="9"/>
      <c r="L27" s="9"/>
      <c r="M27" s="9"/>
    </row>
    <row r="28" spans="1:13" ht="15" customHeight="1">
      <c r="A28" s="75">
        <v>27</v>
      </c>
      <c r="B28" s="61" t="s">
        <v>348</v>
      </c>
      <c r="C28" s="62" t="s">
        <v>87</v>
      </c>
      <c r="D28" s="63">
        <v>0.9204</v>
      </c>
      <c r="E28" s="9"/>
      <c r="F28" s="75">
        <v>27</v>
      </c>
      <c r="G28" s="61" t="s">
        <v>275</v>
      </c>
      <c r="H28" s="62" t="s">
        <v>411</v>
      </c>
      <c r="I28" s="64">
        <v>0.9506</v>
      </c>
      <c r="J28" s="9"/>
      <c r="K28" s="9"/>
      <c r="L28" s="9"/>
      <c r="M28" s="9"/>
    </row>
    <row r="29" spans="1:13" ht="15" customHeight="1">
      <c r="A29" s="75">
        <v>28</v>
      </c>
      <c r="B29" s="61" t="s">
        <v>348</v>
      </c>
      <c r="C29" s="62" t="s">
        <v>411</v>
      </c>
      <c r="D29" s="64">
        <v>0.95269999999999999</v>
      </c>
      <c r="E29" s="9"/>
      <c r="F29" s="75">
        <v>28</v>
      </c>
      <c r="G29" s="9" t="s">
        <v>457</v>
      </c>
      <c r="H29" s="62" t="s">
        <v>411</v>
      </c>
      <c r="I29" s="64">
        <v>0.71230000000000004</v>
      </c>
      <c r="J29" s="9"/>
      <c r="K29" s="9"/>
      <c r="L29" s="9"/>
      <c r="M29" s="9"/>
    </row>
    <row r="30" spans="1:13" ht="15" customHeight="1">
      <c r="A30" s="75">
        <v>29</v>
      </c>
      <c r="B30" s="61" t="s">
        <v>183</v>
      </c>
      <c r="C30" s="62" t="s">
        <v>87</v>
      </c>
      <c r="D30" s="63">
        <v>0.91039999999999999</v>
      </c>
      <c r="E30" s="9"/>
      <c r="F30" s="75">
        <v>29</v>
      </c>
      <c r="G30" s="9" t="s">
        <v>453</v>
      </c>
      <c r="H30" s="62" t="s">
        <v>411</v>
      </c>
      <c r="I30" s="64">
        <v>0.96830000000000005</v>
      </c>
      <c r="J30" s="9"/>
      <c r="K30" s="9"/>
      <c r="L30" s="9"/>
      <c r="M30" s="9"/>
    </row>
    <row r="31" spans="1:13" ht="15" customHeight="1">
      <c r="A31" s="75">
        <v>30</v>
      </c>
      <c r="B31" s="61" t="s">
        <v>183</v>
      </c>
      <c r="C31" s="62" t="s">
        <v>411</v>
      </c>
      <c r="D31" s="64">
        <v>0.98109999999999997</v>
      </c>
      <c r="E31" s="9"/>
      <c r="F31" s="75">
        <v>30</v>
      </c>
      <c r="G31" s="9" t="s">
        <v>127</v>
      </c>
      <c r="H31" s="62" t="s">
        <v>87</v>
      </c>
      <c r="I31" s="63" t="s">
        <v>619</v>
      </c>
      <c r="J31" s="9"/>
      <c r="K31" s="9"/>
      <c r="L31" s="9"/>
      <c r="M31" s="9"/>
    </row>
    <row r="32" spans="1:13" ht="15" customHeight="1">
      <c r="A32" s="75">
        <v>31</v>
      </c>
      <c r="B32" s="61" t="s">
        <v>388</v>
      </c>
      <c r="C32" s="62" t="s">
        <v>87</v>
      </c>
      <c r="D32" s="63">
        <v>0.81930000000000003</v>
      </c>
      <c r="E32" s="9"/>
      <c r="F32" s="75">
        <v>31</v>
      </c>
      <c r="G32" s="9" t="s">
        <v>199</v>
      </c>
      <c r="H32" s="62" t="s">
        <v>87</v>
      </c>
      <c r="I32" s="63">
        <v>0.96460000000000001</v>
      </c>
      <c r="J32" s="9"/>
      <c r="K32" s="9"/>
      <c r="L32" s="9"/>
      <c r="M32" s="9"/>
    </row>
    <row r="33" spans="1:13" ht="15" customHeight="1">
      <c r="A33" s="75">
        <v>32</v>
      </c>
      <c r="B33" s="61" t="s">
        <v>388</v>
      </c>
      <c r="C33" s="62" t="s">
        <v>411</v>
      </c>
      <c r="D33" s="64">
        <v>0.87980000000000003</v>
      </c>
      <c r="E33" s="9"/>
      <c r="F33" s="75">
        <v>32</v>
      </c>
      <c r="G33" s="9" t="s">
        <v>204</v>
      </c>
      <c r="H33" s="62" t="s">
        <v>87</v>
      </c>
      <c r="I33" s="63">
        <v>0.89870000000000005</v>
      </c>
      <c r="J33" s="9"/>
      <c r="K33" s="9"/>
      <c r="L33" s="9"/>
      <c r="M33" s="9"/>
    </row>
    <row r="34" spans="1:13" ht="15" customHeight="1">
      <c r="A34" s="75">
        <v>33</v>
      </c>
      <c r="B34" s="61" t="s">
        <v>383</v>
      </c>
      <c r="C34" s="62" t="s">
        <v>87</v>
      </c>
      <c r="D34" s="63">
        <v>0.89480000000000004</v>
      </c>
      <c r="E34" s="9"/>
      <c r="F34" s="75">
        <v>33</v>
      </c>
      <c r="G34" s="9" t="s">
        <v>419</v>
      </c>
      <c r="H34" s="62" t="s">
        <v>411</v>
      </c>
      <c r="I34" s="64">
        <v>0.88180000000000003</v>
      </c>
      <c r="J34" s="9"/>
      <c r="K34" s="9"/>
      <c r="L34" s="9"/>
      <c r="M34" s="9"/>
    </row>
    <row r="35" spans="1:13" ht="15" customHeight="1">
      <c r="A35" s="75">
        <v>34</v>
      </c>
      <c r="B35" s="61" t="s">
        <v>383</v>
      </c>
      <c r="C35" s="62" t="s">
        <v>411</v>
      </c>
      <c r="D35" s="64">
        <v>0.89480000000000004</v>
      </c>
      <c r="E35" s="9"/>
      <c r="F35" s="75">
        <v>34</v>
      </c>
      <c r="G35" s="9" t="s">
        <v>280</v>
      </c>
      <c r="H35" s="62" t="s">
        <v>87</v>
      </c>
      <c r="I35" s="63">
        <v>0.9133</v>
      </c>
      <c r="J35" s="9"/>
      <c r="K35" s="9"/>
      <c r="L35" s="9"/>
      <c r="M35" s="9"/>
    </row>
    <row r="36" spans="1:13" ht="15" customHeight="1">
      <c r="A36" s="75">
        <v>35</v>
      </c>
      <c r="B36" s="61" t="s">
        <v>243</v>
      </c>
      <c r="C36" s="62" t="s">
        <v>87</v>
      </c>
      <c r="D36" s="63">
        <v>0.87780000000000002</v>
      </c>
      <c r="E36" s="9"/>
      <c r="F36" s="75">
        <v>35</v>
      </c>
      <c r="G36" s="9" t="s">
        <v>451</v>
      </c>
      <c r="H36" s="62" t="s">
        <v>411</v>
      </c>
      <c r="I36" s="64">
        <v>0.85650000000000004</v>
      </c>
      <c r="J36" s="9"/>
      <c r="K36" s="9"/>
      <c r="L36" s="9"/>
      <c r="M36" s="9"/>
    </row>
    <row r="37" spans="1:13" ht="15" customHeight="1">
      <c r="A37" s="75">
        <v>36</v>
      </c>
      <c r="B37" s="61" t="s">
        <v>243</v>
      </c>
      <c r="C37" s="62" t="s">
        <v>411</v>
      </c>
      <c r="D37" s="64">
        <v>0.91930000000000001</v>
      </c>
      <c r="E37" s="9"/>
      <c r="F37" s="75">
        <v>36</v>
      </c>
      <c r="G37" s="9" t="s">
        <v>110</v>
      </c>
      <c r="H37" s="62" t="s">
        <v>87</v>
      </c>
      <c r="I37" s="63">
        <v>0.99080000000000001</v>
      </c>
      <c r="J37" s="9"/>
      <c r="K37" s="9"/>
      <c r="L37" s="9"/>
      <c r="M37" s="9"/>
    </row>
    <row r="38" spans="1:13" ht="15" customHeight="1">
      <c r="A38" s="75">
        <v>37</v>
      </c>
      <c r="B38" s="61" t="s">
        <v>256</v>
      </c>
      <c r="C38" s="62" t="s">
        <v>87</v>
      </c>
      <c r="D38" s="63">
        <v>0.85919999999999996</v>
      </c>
      <c r="E38" s="9"/>
      <c r="F38" s="75">
        <v>37</v>
      </c>
      <c r="G38" s="9" t="s">
        <v>132</v>
      </c>
      <c r="H38" s="62" t="s">
        <v>87</v>
      </c>
      <c r="I38" s="63">
        <v>0.98719999999999997</v>
      </c>
      <c r="J38" s="9"/>
      <c r="K38" s="9"/>
      <c r="L38" s="9"/>
      <c r="M38" s="9"/>
    </row>
    <row r="39" spans="1:13" ht="15" customHeight="1">
      <c r="A39" s="75">
        <v>38</v>
      </c>
      <c r="B39" s="61" t="s">
        <v>256</v>
      </c>
      <c r="C39" s="62" t="s">
        <v>411</v>
      </c>
      <c r="D39" s="64">
        <v>0.89449999999999996</v>
      </c>
      <c r="E39" s="9"/>
      <c r="F39" s="75">
        <v>38</v>
      </c>
      <c r="G39" s="9" t="s">
        <v>466</v>
      </c>
      <c r="H39" s="62" t="s">
        <v>411</v>
      </c>
      <c r="I39" s="64">
        <v>0.97660000000000002</v>
      </c>
      <c r="J39" s="9"/>
      <c r="K39" s="9"/>
      <c r="L39" s="9"/>
      <c r="M39" s="9"/>
    </row>
    <row r="40" spans="1:13" ht="15" customHeight="1">
      <c r="A40" s="75">
        <v>39</v>
      </c>
      <c r="B40" s="61" t="s">
        <v>269</v>
      </c>
      <c r="C40" s="62" t="s">
        <v>87</v>
      </c>
      <c r="D40" s="63">
        <v>0.98280000000000001</v>
      </c>
      <c r="E40" s="9"/>
      <c r="F40" s="75">
        <v>39</v>
      </c>
      <c r="G40" s="9" t="s">
        <v>166</v>
      </c>
      <c r="H40" s="62" t="s">
        <v>87</v>
      </c>
      <c r="I40" s="63">
        <v>0.92589999999999995</v>
      </c>
      <c r="J40" s="9"/>
      <c r="K40" s="9"/>
      <c r="L40" s="9"/>
      <c r="M40" s="9"/>
    </row>
    <row r="41" spans="1:13" ht="15" customHeight="1">
      <c r="A41" s="75">
        <v>40</v>
      </c>
      <c r="B41" s="61" t="s">
        <v>269</v>
      </c>
      <c r="C41" s="62" t="s">
        <v>411</v>
      </c>
      <c r="D41" s="64">
        <v>0.99709999999999999</v>
      </c>
      <c r="E41" s="9"/>
      <c r="F41" s="75">
        <v>40</v>
      </c>
      <c r="G41" s="9" t="s">
        <v>427</v>
      </c>
      <c r="H41" s="62" t="s">
        <v>411</v>
      </c>
      <c r="I41" s="64">
        <v>0.93700000000000006</v>
      </c>
      <c r="J41" s="9"/>
      <c r="K41" s="9"/>
      <c r="L41" s="9"/>
      <c r="M41" s="9"/>
    </row>
    <row r="42" spans="1:13" ht="15" customHeight="1">
      <c r="A42" s="75">
        <v>41</v>
      </c>
      <c r="B42" s="61" t="s">
        <v>142</v>
      </c>
      <c r="C42" s="62" t="s">
        <v>87</v>
      </c>
      <c r="D42" s="63">
        <v>0.88449999999999995</v>
      </c>
      <c r="E42" s="9"/>
      <c r="F42" s="75">
        <v>41</v>
      </c>
      <c r="G42" s="9" t="s">
        <v>289</v>
      </c>
      <c r="H42" s="62" t="s">
        <v>87</v>
      </c>
      <c r="I42" s="63">
        <v>0.99439999999999995</v>
      </c>
      <c r="J42" s="9"/>
      <c r="K42" s="9"/>
      <c r="L42" s="9"/>
      <c r="M42" s="9"/>
    </row>
    <row r="43" spans="1:13" ht="15" customHeight="1">
      <c r="A43" s="75">
        <v>42</v>
      </c>
      <c r="B43" s="61" t="s">
        <v>142</v>
      </c>
      <c r="C43" s="62" t="s">
        <v>411</v>
      </c>
      <c r="D43" s="64">
        <v>0.92579999999999996</v>
      </c>
      <c r="E43" s="9"/>
      <c r="F43" s="75">
        <v>42</v>
      </c>
      <c r="G43" s="9" t="s">
        <v>414</v>
      </c>
      <c r="H43" s="62" t="s">
        <v>411</v>
      </c>
      <c r="I43" s="64">
        <v>0.91739999999999999</v>
      </c>
      <c r="J43" s="9"/>
      <c r="K43" s="9"/>
      <c r="L43" s="9"/>
      <c r="M43" s="9"/>
    </row>
    <row r="44" spans="1:13" ht="15" customHeight="1">
      <c r="A44" s="75">
        <v>43</v>
      </c>
      <c r="B44" s="61" t="s">
        <v>316</v>
      </c>
      <c r="C44" s="62" t="s">
        <v>87</v>
      </c>
      <c r="D44" s="63">
        <v>0.96109999999999995</v>
      </c>
      <c r="E44" s="9"/>
      <c r="F44" s="75">
        <v>43</v>
      </c>
      <c r="G44" s="9" t="s">
        <v>416</v>
      </c>
      <c r="H44" s="62" t="s">
        <v>411</v>
      </c>
      <c r="I44" s="64">
        <v>0.84709999999999996</v>
      </c>
      <c r="J44" s="9"/>
      <c r="K44" s="9"/>
      <c r="L44" s="9"/>
      <c r="M44" s="9"/>
    </row>
    <row r="45" spans="1:13" ht="15" customHeight="1">
      <c r="A45" s="75">
        <v>44</v>
      </c>
      <c r="B45" s="61" t="s">
        <v>316</v>
      </c>
      <c r="C45" s="62" t="s">
        <v>411</v>
      </c>
      <c r="D45" s="64">
        <v>0.91610000000000003</v>
      </c>
      <c r="E45" s="9"/>
      <c r="F45" s="75">
        <v>44</v>
      </c>
      <c r="G45" s="9" t="s">
        <v>462</v>
      </c>
      <c r="H45" s="62" t="s">
        <v>411</v>
      </c>
      <c r="I45" s="64">
        <v>0.82589999999999997</v>
      </c>
      <c r="J45" s="9"/>
      <c r="K45" s="9"/>
      <c r="L45" s="9"/>
      <c r="M45" s="9"/>
    </row>
    <row r="46" spans="1:13" ht="15" customHeight="1">
      <c r="A46" s="75">
        <v>45</v>
      </c>
      <c r="B46" s="61" t="s">
        <v>121</v>
      </c>
      <c r="C46" s="62" t="s">
        <v>87</v>
      </c>
      <c r="D46" s="63">
        <v>0.85570000000000002</v>
      </c>
      <c r="E46" s="9"/>
      <c r="F46" s="75">
        <v>45</v>
      </c>
      <c r="G46" s="9" t="s">
        <v>218</v>
      </c>
      <c r="H46" s="62" t="s">
        <v>87</v>
      </c>
      <c r="I46" s="63">
        <v>0.90249999999999997</v>
      </c>
      <c r="J46" s="9"/>
      <c r="K46" s="9"/>
      <c r="L46" s="9"/>
      <c r="M46" s="9"/>
    </row>
    <row r="47" spans="1:13" ht="15" customHeight="1">
      <c r="A47" s="75">
        <v>46</v>
      </c>
      <c r="B47" s="61" t="s">
        <v>121</v>
      </c>
      <c r="C47" s="62" t="s">
        <v>411</v>
      </c>
      <c r="D47" s="64">
        <v>0.71550000000000002</v>
      </c>
      <c r="E47" s="9"/>
      <c r="F47" s="75">
        <v>46</v>
      </c>
      <c r="G47" s="9" t="s">
        <v>156</v>
      </c>
      <c r="H47" s="62" t="s">
        <v>87</v>
      </c>
      <c r="I47" s="63">
        <v>0.77680000000000005</v>
      </c>
      <c r="J47" s="9"/>
      <c r="K47" s="9"/>
      <c r="L47" s="9"/>
      <c r="M47" s="9"/>
    </row>
    <row r="48" spans="1:13" ht="15" customHeight="1">
      <c r="A48" s="75">
        <v>47</v>
      </c>
      <c r="B48" s="61" t="s">
        <v>265</v>
      </c>
      <c r="C48" s="62" t="s">
        <v>87</v>
      </c>
      <c r="D48" s="63">
        <v>0.91279999999999994</v>
      </c>
      <c r="E48" s="9"/>
      <c r="F48" s="75">
        <v>47</v>
      </c>
      <c r="G48" s="9" t="s">
        <v>435</v>
      </c>
      <c r="H48" s="62" t="s">
        <v>411</v>
      </c>
      <c r="I48" s="64">
        <v>0.97670000000000001</v>
      </c>
      <c r="J48" s="9"/>
      <c r="K48" s="9"/>
      <c r="L48" s="9"/>
      <c r="M48" s="9"/>
    </row>
    <row r="49" spans="1:13" ht="15" customHeight="1">
      <c r="A49" s="75">
        <v>48</v>
      </c>
      <c r="B49" s="61" t="s">
        <v>265</v>
      </c>
      <c r="C49" s="62" t="s">
        <v>411</v>
      </c>
      <c r="D49" s="64">
        <v>0.90159999999999996</v>
      </c>
      <c r="E49" s="9"/>
      <c r="F49" s="75">
        <v>48</v>
      </c>
      <c r="G49" s="9" t="s">
        <v>421</v>
      </c>
      <c r="H49" s="62" t="s">
        <v>411</v>
      </c>
      <c r="I49" s="64">
        <v>0.80930000000000002</v>
      </c>
      <c r="J49" s="9"/>
      <c r="K49" s="9"/>
      <c r="L49" s="9"/>
      <c r="M49" s="9"/>
    </row>
    <row r="50" spans="1:13" ht="15" customHeight="1">
      <c r="A50" s="75">
        <v>49</v>
      </c>
      <c r="B50" s="61" t="s">
        <v>294</v>
      </c>
      <c r="C50" s="62" t="s">
        <v>87</v>
      </c>
      <c r="D50" s="63">
        <v>0.92820000000000003</v>
      </c>
      <c r="E50" s="9"/>
      <c r="F50" s="75">
        <v>49</v>
      </c>
      <c r="G50" s="9" t="s">
        <v>748</v>
      </c>
      <c r="H50" s="62" t="s">
        <v>87</v>
      </c>
      <c r="I50" s="63">
        <v>0.87629999999999997</v>
      </c>
      <c r="J50" s="9"/>
      <c r="K50" s="9"/>
      <c r="L50" s="9"/>
      <c r="M50" s="9"/>
    </row>
    <row r="51" spans="1:13" ht="15" customHeight="1">
      <c r="A51" s="75">
        <v>50</v>
      </c>
      <c r="B51" s="61" t="s">
        <v>294</v>
      </c>
      <c r="C51" s="62" t="s">
        <v>411</v>
      </c>
      <c r="D51" s="64">
        <v>0.91290000000000004</v>
      </c>
      <c r="E51" s="9"/>
      <c r="F51" s="75">
        <v>50</v>
      </c>
      <c r="G51" s="9" t="s">
        <v>193</v>
      </c>
      <c r="H51" s="62" t="s">
        <v>87</v>
      </c>
      <c r="I51" s="63">
        <v>0.9466</v>
      </c>
      <c r="J51" s="9"/>
      <c r="K51" s="9"/>
      <c r="L51" s="9"/>
      <c r="M51" s="9"/>
    </row>
    <row r="52" spans="1:13" ht="15" customHeight="1">
      <c r="A52" s="75">
        <v>51</v>
      </c>
      <c r="B52" s="61" t="s">
        <v>172</v>
      </c>
      <c r="C52" s="62" t="s">
        <v>87</v>
      </c>
      <c r="D52" s="63">
        <v>0.90349999999999997</v>
      </c>
      <c r="E52" s="9"/>
      <c r="F52" s="75">
        <v>51</v>
      </c>
      <c r="G52" s="9" t="s">
        <v>460</v>
      </c>
      <c r="H52" s="62" t="s">
        <v>411</v>
      </c>
      <c r="I52" s="64">
        <v>0.95540000000000003</v>
      </c>
      <c r="J52" s="9"/>
      <c r="K52" s="9"/>
      <c r="L52" s="9"/>
      <c r="M52" s="9"/>
    </row>
    <row r="53" spans="1:13" ht="15" customHeight="1">
      <c r="A53" s="75">
        <v>52</v>
      </c>
      <c r="B53" s="61" t="s">
        <v>172</v>
      </c>
      <c r="C53" s="62" t="s">
        <v>411</v>
      </c>
      <c r="D53" s="64">
        <v>0.83350000000000002</v>
      </c>
      <c r="E53" s="9"/>
      <c r="F53" s="75">
        <v>52</v>
      </c>
      <c r="G53" s="9" t="s">
        <v>261</v>
      </c>
      <c r="H53" s="62" t="s">
        <v>87</v>
      </c>
      <c r="I53" s="63">
        <v>0.70899999999999996</v>
      </c>
      <c r="J53" s="9"/>
      <c r="K53" s="9"/>
      <c r="L53" s="9"/>
      <c r="M53" s="9"/>
    </row>
    <row r="54" spans="1:13" ht="15" customHeight="1">
      <c r="A54" s="75">
        <v>53</v>
      </c>
      <c r="B54" s="61" t="s">
        <v>275</v>
      </c>
      <c r="C54" s="62" t="s">
        <v>87</v>
      </c>
      <c r="D54" s="63">
        <v>0.96599999999999997</v>
      </c>
      <c r="E54" s="9"/>
      <c r="F54" s="75">
        <v>53</v>
      </c>
      <c r="G54" s="9" t="s">
        <v>423</v>
      </c>
      <c r="H54" s="62" t="s">
        <v>411</v>
      </c>
      <c r="I54" s="64">
        <v>0.96970000000000001</v>
      </c>
      <c r="J54" s="9"/>
      <c r="K54" s="9"/>
      <c r="L54" s="9"/>
      <c r="M54" s="9"/>
    </row>
    <row r="55" spans="1:13" ht="15" customHeight="1">
      <c r="A55" s="75">
        <v>54</v>
      </c>
      <c r="B55" s="61" t="s">
        <v>275</v>
      </c>
      <c r="C55" s="62" t="s">
        <v>411</v>
      </c>
      <c r="D55" s="64">
        <v>0.9506</v>
      </c>
      <c r="E55" s="9"/>
      <c r="F55" s="75">
        <v>54</v>
      </c>
      <c r="G55" s="9" t="s">
        <v>393</v>
      </c>
      <c r="H55" s="62" t="s">
        <v>87</v>
      </c>
      <c r="I55" s="63">
        <v>0.92469999999999997</v>
      </c>
      <c r="J55" s="9"/>
      <c r="K55" s="9"/>
      <c r="L55" s="9"/>
      <c r="M55" s="9"/>
    </row>
    <row r="56" spans="1:13" ht="15" customHeight="1">
      <c r="A56" s="75">
        <v>55</v>
      </c>
      <c r="B56" s="9" t="s">
        <v>457</v>
      </c>
      <c r="C56" s="62" t="s">
        <v>411</v>
      </c>
      <c r="D56" s="64">
        <v>0.71230000000000004</v>
      </c>
      <c r="E56" s="9"/>
      <c r="F56" s="75">
        <v>55</v>
      </c>
      <c r="G56" s="9" t="s">
        <v>468</v>
      </c>
      <c r="H56" s="62" t="s">
        <v>411</v>
      </c>
      <c r="I56" s="64">
        <v>0.65939999999999999</v>
      </c>
      <c r="J56" s="9"/>
      <c r="K56" s="9"/>
      <c r="L56" s="9"/>
      <c r="M56" s="9"/>
    </row>
    <row r="57" spans="1:13" ht="15" customHeight="1">
      <c r="A57" s="75">
        <v>56</v>
      </c>
      <c r="B57" s="9" t="s">
        <v>453</v>
      </c>
      <c r="C57" s="62" t="s">
        <v>411</v>
      </c>
      <c r="D57" s="64">
        <v>0.96830000000000005</v>
      </c>
      <c r="E57" s="9"/>
      <c r="F57" s="75">
        <v>56</v>
      </c>
      <c r="G57" s="9" t="s">
        <v>429</v>
      </c>
      <c r="H57" s="62" t="s">
        <v>411</v>
      </c>
      <c r="I57" s="64">
        <v>0.96840000000000004</v>
      </c>
      <c r="J57" s="9"/>
      <c r="K57" s="9"/>
      <c r="L57" s="9"/>
      <c r="M57" s="9"/>
    </row>
    <row r="58" spans="1:13" ht="15" customHeight="1">
      <c r="A58" s="75">
        <v>57</v>
      </c>
      <c r="B58" s="9" t="s">
        <v>127</v>
      </c>
      <c r="C58" s="62" t="s">
        <v>87</v>
      </c>
      <c r="D58" s="63" t="s">
        <v>619</v>
      </c>
      <c r="E58" s="9"/>
      <c r="F58" s="75">
        <v>57</v>
      </c>
      <c r="G58" s="9" t="s">
        <v>464</v>
      </c>
      <c r="H58" s="62" t="s">
        <v>411</v>
      </c>
      <c r="I58" s="64">
        <v>0.95040000000000002</v>
      </c>
      <c r="J58" s="9"/>
      <c r="K58" s="9"/>
      <c r="L58" s="9"/>
      <c r="M58" s="9"/>
    </row>
    <row r="59" spans="1:13" ht="15" customHeight="1">
      <c r="A59" s="75">
        <v>58</v>
      </c>
      <c r="B59" s="9" t="s">
        <v>199</v>
      </c>
      <c r="C59" s="62" t="s">
        <v>87</v>
      </c>
      <c r="D59" s="63">
        <v>0.96460000000000001</v>
      </c>
      <c r="E59" s="9"/>
      <c r="F59" s="75">
        <v>58</v>
      </c>
      <c r="G59" s="9" t="s">
        <v>431</v>
      </c>
      <c r="H59" s="62" t="s">
        <v>411</v>
      </c>
      <c r="I59" s="64">
        <v>0.83840000000000003</v>
      </c>
      <c r="J59" s="9"/>
      <c r="K59" s="9"/>
      <c r="L59" s="9"/>
      <c r="M59" s="9"/>
    </row>
    <row r="60" spans="1:13" ht="15" customHeight="1">
      <c r="A60" s="75">
        <v>59</v>
      </c>
      <c r="B60" s="9" t="s">
        <v>204</v>
      </c>
      <c r="C60" s="62" t="s">
        <v>87</v>
      </c>
      <c r="D60" s="63">
        <v>0.89870000000000005</v>
      </c>
      <c r="E60" s="9"/>
      <c r="F60" s="75">
        <v>59</v>
      </c>
      <c r="G60" s="9" t="s">
        <v>136</v>
      </c>
      <c r="H60" s="62" t="s">
        <v>87</v>
      </c>
      <c r="I60" s="63">
        <v>0.73899999999999999</v>
      </c>
      <c r="J60" s="9"/>
      <c r="K60" s="9"/>
      <c r="L60" s="9"/>
      <c r="M60" s="9"/>
    </row>
    <row r="61" spans="1:13" ht="15" customHeight="1">
      <c r="A61" s="75">
        <v>60</v>
      </c>
      <c r="B61" s="9" t="s">
        <v>419</v>
      </c>
      <c r="C61" s="62" t="s">
        <v>411</v>
      </c>
      <c r="D61" s="64">
        <v>0.88180000000000003</v>
      </c>
      <c r="E61" s="9"/>
      <c r="F61" s="75">
        <v>60</v>
      </c>
      <c r="G61" s="9" t="s">
        <v>685</v>
      </c>
      <c r="H61" s="62" t="s">
        <v>87</v>
      </c>
      <c r="I61" s="63">
        <v>0.85499999999999998</v>
      </c>
      <c r="J61" s="9"/>
      <c r="K61" s="9"/>
      <c r="L61" s="9"/>
      <c r="M61" s="9"/>
    </row>
    <row r="62" spans="1:13" ht="15" customHeight="1">
      <c r="A62" s="75">
        <v>61</v>
      </c>
      <c r="B62" s="9" t="s">
        <v>280</v>
      </c>
      <c r="C62" s="62" t="s">
        <v>87</v>
      </c>
      <c r="D62" s="63">
        <v>0.9133</v>
      </c>
      <c r="E62" s="9"/>
      <c r="F62" s="75">
        <v>61</v>
      </c>
      <c r="G62" s="9" t="s">
        <v>455</v>
      </c>
      <c r="H62" s="62" t="s">
        <v>411</v>
      </c>
      <c r="I62" s="64">
        <v>0.89429999999999998</v>
      </c>
      <c r="J62" s="9"/>
      <c r="K62" s="9"/>
      <c r="L62" s="9"/>
      <c r="M62" s="9"/>
    </row>
    <row r="63" spans="1:13" ht="15" customHeight="1">
      <c r="A63" s="75">
        <v>62</v>
      </c>
      <c r="B63" s="9" t="s">
        <v>451</v>
      </c>
      <c r="C63" s="62" t="s">
        <v>411</v>
      </c>
      <c r="D63" s="64">
        <v>0.85650000000000004</v>
      </c>
      <c r="E63" s="9"/>
      <c r="F63" s="75">
        <v>62</v>
      </c>
      <c r="G63" s="9" t="s">
        <v>93</v>
      </c>
      <c r="H63" s="62" t="s">
        <v>87</v>
      </c>
      <c r="I63" s="63">
        <v>0.90059999999999996</v>
      </c>
      <c r="J63" s="9"/>
      <c r="K63" s="9"/>
      <c r="L63" s="9"/>
      <c r="M63" s="9"/>
    </row>
    <row r="64" spans="1:13" ht="15" customHeight="1">
      <c r="A64" s="75">
        <v>63</v>
      </c>
      <c r="B64" s="9" t="s">
        <v>110</v>
      </c>
      <c r="C64" s="62" t="s">
        <v>87</v>
      </c>
      <c r="D64" s="63">
        <v>0.99080000000000001</v>
      </c>
      <c r="E64" s="9"/>
      <c r="F64" s="75">
        <v>63</v>
      </c>
      <c r="G64" s="9" t="s">
        <v>373</v>
      </c>
      <c r="H64" s="62" t="s">
        <v>87</v>
      </c>
      <c r="I64" s="63">
        <v>0.95730000000000004</v>
      </c>
      <c r="J64" s="9"/>
      <c r="K64" s="9"/>
      <c r="L64" s="9"/>
      <c r="M64" s="9"/>
    </row>
    <row r="65" spans="1:13" ht="15" customHeight="1">
      <c r="A65" s="75">
        <v>64</v>
      </c>
      <c r="B65" s="9" t="s">
        <v>132</v>
      </c>
      <c r="C65" s="62" t="s">
        <v>87</v>
      </c>
      <c r="D65" s="63">
        <v>0.98719999999999997</v>
      </c>
      <c r="E65" s="9"/>
      <c r="F65" s="75">
        <v>64</v>
      </c>
      <c r="G65" s="9" t="s">
        <v>343</v>
      </c>
      <c r="H65" s="62" t="s">
        <v>87</v>
      </c>
      <c r="I65" s="63">
        <v>0.8881</v>
      </c>
      <c r="J65" s="9"/>
      <c r="K65" s="9"/>
      <c r="L65" s="9"/>
      <c r="M65" s="9"/>
    </row>
    <row r="66" spans="1:13" ht="15" customHeight="1">
      <c r="A66" s="75">
        <v>65</v>
      </c>
      <c r="B66" s="9" t="s">
        <v>466</v>
      </c>
      <c r="C66" s="62" t="s">
        <v>411</v>
      </c>
      <c r="D66" s="64">
        <v>0.97660000000000002</v>
      </c>
      <c r="E66" s="9"/>
      <c r="F66" s="75">
        <v>65</v>
      </c>
      <c r="G66" s="9" t="s">
        <v>356</v>
      </c>
      <c r="H66" s="62" t="s">
        <v>87</v>
      </c>
      <c r="I66" s="63">
        <v>0.86929999999999996</v>
      </c>
      <c r="J66" s="9"/>
      <c r="K66" s="9"/>
      <c r="L66" s="9"/>
      <c r="M66" s="9"/>
    </row>
    <row r="67" spans="1:13" ht="15" customHeight="1">
      <c r="A67" s="75">
        <v>66</v>
      </c>
      <c r="B67" s="9" t="s">
        <v>166</v>
      </c>
      <c r="C67" s="62" t="s">
        <v>87</v>
      </c>
      <c r="D67" s="63">
        <v>0.92589999999999995</v>
      </c>
      <c r="E67" s="9"/>
      <c r="F67" s="75">
        <v>66</v>
      </c>
      <c r="G67" s="9" t="s">
        <v>285</v>
      </c>
      <c r="H67" s="62" t="s">
        <v>87</v>
      </c>
      <c r="I67" s="63">
        <v>0.98819999999999997</v>
      </c>
      <c r="J67" s="9"/>
      <c r="K67" s="9"/>
      <c r="L67" s="9"/>
      <c r="M67" s="9"/>
    </row>
    <row r="68" spans="1:13" ht="15" customHeight="1">
      <c r="A68" s="75">
        <v>67</v>
      </c>
      <c r="B68" s="9" t="s">
        <v>427</v>
      </c>
      <c r="C68" s="62" t="s">
        <v>411</v>
      </c>
      <c r="D68" s="64">
        <v>0.93700000000000006</v>
      </c>
      <c r="E68" s="9"/>
      <c r="F68" s="75">
        <v>67</v>
      </c>
      <c r="G68" s="9" t="s">
        <v>432</v>
      </c>
      <c r="H68" s="62" t="s">
        <v>411</v>
      </c>
      <c r="I68" s="64">
        <v>0.8891</v>
      </c>
      <c r="J68" s="9"/>
      <c r="K68" s="9"/>
      <c r="L68" s="9"/>
      <c r="M68" s="9"/>
    </row>
    <row r="69" spans="1:13" ht="15" customHeight="1">
      <c r="A69" s="75">
        <v>68</v>
      </c>
      <c r="B69" s="9" t="s">
        <v>289</v>
      </c>
      <c r="C69" s="62" t="s">
        <v>87</v>
      </c>
      <c r="D69" s="63">
        <v>0.99439999999999995</v>
      </c>
      <c r="E69" s="9"/>
      <c r="F69" s="75">
        <v>68</v>
      </c>
      <c r="G69" s="9" t="s">
        <v>252</v>
      </c>
      <c r="H69" s="62" t="s">
        <v>87</v>
      </c>
      <c r="I69" s="63">
        <v>0.82589999999999997</v>
      </c>
      <c r="J69" s="9"/>
      <c r="K69" s="9"/>
      <c r="L69" s="9"/>
      <c r="M69" s="9"/>
    </row>
    <row r="70" spans="1:13" ht="15" customHeight="1">
      <c r="A70" s="75">
        <v>69</v>
      </c>
      <c r="B70" s="9" t="s">
        <v>414</v>
      </c>
      <c r="C70" s="62" t="s">
        <v>411</v>
      </c>
      <c r="D70" s="64">
        <v>0.91739999999999999</v>
      </c>
      <c r="E70" s="9"/>
      <c r="F70" s="75">
        <v>69</v>
      </c>
      <c r="G70" s="9" t="s">
        <v>188</v>
      </c>
      <c r="H70" s="62" t="s">
        <v>87</v>
      </c>
      <c r="I70" s="63">
        <v>0.74360000000000004</v>
      </c>
      <c r="J70" s="9"/>
      <c r="K70" s="9"/>
      <c r="L70" s="9"/>
      <c r="M70" s="9"/>
    </row>
    <row r="71" spans="1:13" ht="15" customHeight="1">
      <c r="A71" s="75">
        <v>70</v>
      </c>
      <c r="B71" s="9" t="s">
        <v>416</v>
      </c>
      <c r="C71" s="62" t="s">
        <v>411</v>
      </c>
      <c r="D71" s="64">
        <v>0.84709999999999996</v>
      </c>
      <c r="E71" s="9"/>
      <c r="F71" s="75">
        <v>70</v>
      </c>
      <c r="G71" s="9" t="s">
        <v>229</v>
      </c>
      <c r="H71" s="62" t="s">
        <v>87</v>
      </c>
      <c r="I71" s="63">
        <v>0.93169999999999997</v>
      </c>
      <c r="J71" s="9"/>
      <c r="K71" s="9"/>
      <c r="L71" s="9"/>
      <c r="M71" s="9"/>
    </row>
    <row r="72" spans="1:13" ht="15" customHeight="1">
      <c r="A72" s="75">
        <v>71</v>
      </c>
      <c r="B72" s="9" t="s">
        <v>462</v>
      </c>
      <c r="C72" s="62" t="s">
        <v>411</v>
      </c>
      <c r="D72" s="64">
        <v>0.82589999999999997</v>
      </c>
      <c r="E72" s="9"/>
      <c r="F72" s="75">
        <v>71</v>
      </c>
      <c r="G72" s="9" t="s">
        <v>445</v>
      </c>
      <c r="H72" s="62" t="s">
        <v>411</v>
      </c>
      <c r="I72" s="64">
        <v>0.99009999999999998</v>
      </c>
      <c r="J72" s="9"/>
      <c r="K72" s="9"/>
      <c r="L72" s="9"/>
      <c r="M72" s="9"/>
    </row>
    <row r="73" spans="1:13" ht="15" customHeight="1">
      <c r="A73" s="75">
        <v>72</v>
      </c>
      <c r="B73" s="9" t="s">
        <v>218</v>
      </c>
      <c r="C73" s="62" t="s">
        <v>87</v>
      </c>
      <c r="D73" s="63">
        <v>0.90249999999999997</v>
      </c>
      <c r="E73" s="9"/>
      <c r="F73" s="75">
        <v>72</v>
      </c>
      <c r="G73" s="9" t="s">
        <v>443</v>
      </c>
      <c r="H73" s="62" t="s">
        <v>411</v>
      </c>
      <c r="I73" s="64">
        <v>0.99719999999999998</v>
      </c>
      <c r="J73" s="9"/>
      <c r="K73" s="9"/>
      <c r="L73" s="9"/>
      <c r="M73" s="9"/>
    </row>
    <row r="74" spans="1:13" ht="15" customHeight="1">
      <c r="A74" s="75">
        <v>73</v>
      </c>
      <c r="B74" s="9" t="s">
        <v>156</v>
      </c>
      <c r="C74" s="62" t="s">
        <v>87</v>
      </c>
      <c r="D74" s="63">
        <v>0.77680000000000005</v>
      </c>
      <c r="E74" s="9"/>
      <c r="F74" s="75">
        <v>73</v>
      </c>
      <c r="G74" s="9" t="s">
        <v>474</v>
      </c>
      <c r="H74" s="62" t="s">
        <v>411</v>
      </c>
      <c r="I74" s="64">
        <v>0.90500000000000003</v>
      </c>
      <c r="J74" s="9"/>
      <c r="K74" s="9"/>
      <c r="L74" s="9"/>
      <c r="M74" s="9"/>
    </row>
    <row r="75" spans="1:13" ht="15" customHeight="1">
      <c r="A75" s="75">
        <v>74</v>
      </c>
      <c r="B75" s="9" t="s">
        <v>435</v>
      </c>
      <c r="C75" s="62" t="s">
        <v>411</v>
      </c>
      <c r="D75" s="64">
        <v>0.97670000000000001</v>
      </c>
      <c r="E75" s="9"/>
      <c r="F75" s="75">
        <v>74</v>
      </c>
      <c r="G75" s="9" t="s">
        <v>213</v>
      </c>
      <c r="H75" s="62" t="s">
        <v>87</v>
      </c>
      <c r="I75" s="63">
        <v>0.99709999999999999</v>
      </c>
      <c r="J75" s="9"/>
      <c r="K75" s="9"/>
      <c r="L75" s="9"/>
      <c r="M75" s="9"/>
    </row>
    <row r="76" spans="1:13" ht="15" customHeight="1">
      <c r="A76" s="75">
        <v>75</v>
      </c>
      <c r="B76" s="9" t="s">
        <v>421</v>
      </c>
      <c r="C76" s="62" t="s">
        <v>411</v>
      </c>
      <c r="D76" s="64">
        <v>0.80930000000000002</v>
      </c>
      <c r="E76" s="9"/>
      <c r="F76" s="75">
        <v>75</v>
      </c>
      <c r="G76" s="9" t="s">
        <v>447</v>
      </c>
      <c r="H76" s="62" t="s">
        <v>411</v>
      </c>
      <c r="I76" s="64">
        <v>0.94599999999999995</v>
      </c>
      <c r="J76" s="9"/>
      <c r="K76" s="9"/>
      <c r="L76" s="9"/>
      <c r="M76" s="9"/>
    </row>
    <row r="77" spans="1:13" ht="15" customHeight="1">
      <c r="A77" s="75">
        <v>76</v>
      </c>
      <c r="B77" s="9" t="s">
        <v>748</v>
      </c>
      <c r="C77" s="62" t="s">
        <v>87</v>
      </c>
      <c r="D77" s="63">
        <v>0.87629999999999997</v>
      </c>
      <c r="E77" s="9"/>
      <c r="F77" s="75">
        <v>76</v>
      </c>
      <c r="G77" s="9" t="s">
        <v>208</v>
      </c>
      <c r="H77" s="62" t="s">
        <v>87</v>
      </c>
      <c r="I77" s="63">
        <v>0.87749999999999995</v>
      </c>
      <c r="J77" s="9"/>
      <c r="K77" s="9"/>
      <c r="L77" s="9"/>
      <c r="M77" s="9"/>
    </row>
    <row r="78" spans="1:13" ht="15" customHeight="1">
      <c r="A78" s="75">
        <v>77</v>
      </c>
      <c r="B78" s="9" t="s">
        <v>193</v>
      </c>
      <c r="C78" s="62" t="s">
        <v>87</v>
      </c>
      <c r="D78" s="63">
        <v>0.9466</v>
      </c>
      <c r="E78" s="9"/>
      <c r="F78" s="75">
        <v>77</v>
      </c>
      <c r="G78" s="9" t="s">
        <v>352</v>
      </c>
      <c r="H78" s="62" t="s">
        <v>87</v>
      </c>
      <c r="I78" s="63">
        <v>0.89029999999999998</v>
      </c>
      <c r="J78" s="9"/>
      <c r="K78" s="9"/>
      <c r="L78" s="9"/>
      <c r="M78" s="9"/>
    </row>
    <row r="79" spans="1:13" ht="15" customHeight="1">
      <c r="A79" s="75">
        <v>78</v>
      </c>
      <c r="B79" s="9" t="s">
        <v>460</v>
      </c>
      <c r="C79" s="62" t="s">
        <v>411</v>
      </c>
      <c r="D79" s="64">
        <v>0.95540000000000003</v>
      </c>
      <c r="E79" s="9"/>
      <c r="F79" s="75">
        <v>78</v>
      </c>
      <c r="G79" s="9" t="s">
        <v>751</v>
      </c>
      <c r="H79" s="62" t="s">
        <v>411</v>
      </c>
      <c r="I79" s="64">
        <v>0.87770000000000004</v>
      </c>
      <c r="J79" s="9"/>
      <c r="K79" s="9"/>
      <c r="L79" s="9"/>
      <c r="M79" s="9"/>
    </row>
    <row r="80" spans="1:13" ht="15" customHeight="1">
      <c r="A80" s="75">
        <v>79</v>
      </c>
      <c r="B80" s="9" t="s">
        <v>261</v>
      </c>
      <c r="C80" s="62" t="s">
        <v>87</v>
      </c>
      <c r="D80" s="63">
        <v>0.70899999999999996</v>
      </c>
      <c r="E80" s="9"/>
      <c r="F80" s="75">
        <v>79</v>
      </c>
      <c r="G80" s="9" t="s">
        <v>298</v>
      </c>
      <c r="H80" s="62" t="s">
        <v>87</v>
      </c>
      <c r="I80" s="63">
        <v>0.89259999999999995</v>
      </c>
      <c r="J80" s="9"/>
      <c r="K80" s="9"/>
      <c r="L80" s="9"/>
      <c r="M80" s="9"/>
    </row>
    <row r="81" spans="1:13" ht="15" customHeight="1">
      <c r="A81" s="75">
        <v>80</v>
      </c>
      <c r="B81" s="9" t="s">
        <v>423</v>
      </c>
      <c r="C81" s="62" t="s">
        <v>411</v>
      </c>
      <c r="D81" s="64">
        <v>0.96970000000000001</v>
      </c>
      <c r="E81" s="9"/>
      <c r="F81" s="75">
        <v>80</v>
      </c>
      <c r="G81" s="9" t="s">
        <v>247</v>
      </c>
      <c r="H81" s="62" t="s">
        <v>87</v>
      </c>
      <c r="I81" s="63">
        <v>0.84379999999999999</v>
      </c>
      <c r="J81" s="9"/>
      <c r="K81" s="9"/>
      <c r="L81" s="9"/>
      <c r="M81" s="9"/>
    </row>
    <row r="82" spans="1:13" ht="15" customHeight="1">
      <c r="A82" s="75">
        <v>81</v>
      </c>
      <c r="B82" s="9" t="s">
        <v>393</v>
      </c>
      <c r="C82" s="62" t="s">
        <v>87</v>
      </c>
      <c r="D82" s="63">
        <v>0.92469999999999997</v>
      </c>
      <c r="E82" s="9"/>
      <c r="F82" s="75">
        <v>81</v>
      </c>
      <c r="G82" s="9" t="s">
        <v>749</v>
      </c>
      <c r="H82" s="62" t="s">
        <v>87</v>
      </c>
      <c r="I82" s="63" t="s">
        <v>620</v>
      </c>
      <c r="J82" s="9"/>
      <c r="K82" s="9"/>
      <c r="L82" s="9"/>
      <c r="M82" s="9"/>
    </row>
    <row r="83" spans="1:13" ht="15" customHeight="1">
      <c r="A83" s="75">
        <v>82</v>
      </c>
      <c r="B83" s="9" t="s">
        <v>468</v>
      </c>
      <c r="C83" s="62" t="s">
        <v>411</v>
      </c>
      <c r="D83" s="64">
        <v>0.65939999999999999</v>
      </c>
      <c r="E83" s="9"/>
      <c r="F83" s="75">
        <v>82</v>
      </c>
      <c r="G83" s="65" t="s">
        <v>750</v>
      </c>
      <c r="H83" s="62" t="s">
        <v>87</v>
      </c>
      <c r="I83" s="63" t="s">
        <v>620</v>
      </c>
      <c r="J83" s="9"/>
      <c r="K83" s="9"/>
      <c r="L83" s="9"/>
      <c r="M83" s="9"/>
    </row>
    <row r="84" spans="1:13" ht="15" customHeight="1">
      <c r="A84" s="75">
        <v>83</v>
      </c>
      <c r="B84" s="9" t="s">
        <v>429</v>
      </c>
      <c r="C84" s="62" t="s">
        <v>411</v>
      </c>
      <c r="D84" s="64">
        <v>0.96840000000000004</v>
      </c>
      <c r="E84" s="9"/>
      <c r="F84" s="75">
        <v>83</v>
      </c>
      <c r="G84" s="9" t="s">
        <v>425</v>
      </c>
      <c r="H84" s="62" t="s">
        <v>411</v>
      </c>
      <c r="I84" s="64">
        <v>0.88949999999999996</v>
      </c>
      <c r="J84" s="9"/>
      <c r="K84" s="9"/>
      <c r="L84" s="9"/>
      <c r="M84" s="9"/>
    </row>
    <row r="85" spans="1:13" ht="15" customHeight="1">
      <c r="A85" s="75">
        <v>84</v>
      </c>
      <c r="B85" s="9" t="s">
        <v>464</v>
      </c>
      <c r="C85" s="62" t="s">
        <v>411</v>
      </c>
      <c r="D85" s="64">
        <v>0.95040000000000002</v>
      </c>
      <c r="E85" s="9"/>
      <c r="F85" s="75">
        <v>84</v>
      </c>
      <c r="G85" s="9" t="s">
        <v>449</v>
      </c>
      <c r="H85" s="62" t="s">
        <v>411</v>
      </c>
      <c r="I85" s="64">
        <v>0.95650000000000002</v>
      </c>
      <c r="J85" s="9"/>
      <c r="K85" s="9"/>
      <c r="L85" s="9"/>
      <c r="M85" s="9"/>
    </row>
    <row r="86" spans="1:13" ht="15" customHeight="1">
      <c r="A86" s="75">
        <v>85</v>
      </c>
      <c r="B86" s="9" t="s">
        <v>431</v>
      </c>
      <c r="C86" s="62" t="s">
        <v>411</v>
      </c>
      <c r="D86" s="64">
        <v>0.83840000000000003</v>
      </c>
      <c r="E86" s="9"/>
      <c r="F86" s="75">
        <v>85</v>
      </c>
      <c r="G86" s="9" t="s">
        <v>306</v>
      </c>
      <c r="H86" s="62" t="s">
        <v>87</v>
      </c>
      <c r="I86" s="63">
        <v>0.94230000000000003</v>
      </c>
      <c r="J86" s="9"/>
      <c r="K86" s="9"/>
      <c r="L86" s="9"/>
      <c r="M86" s="9"/>
    </row>
    <row r="87" spans="1:13" ht="15" customHeight="1">
      <c r="A87" s="75">
        <v>86</v>
      </c>
      <c r="B87" s="9" t="s">
        <v>136</v>
      </c>
      <c r="C87" s="62" t="s">
        <v>87</v>
      </c>
      <c r="D87" s="63">
        <v>0.73899999999999999</v>
      </c>
      <c r="E87" s="9"/>
      <c r="F87" s="75">
        <v>86</v>
      </c>
      <c r="G87" s="9" t="s">
        <v>147</v>
      </c>
      <c r="H87" s="62" t="s">
        <v>87</v>
      </c>
      <c r="I87" s="63">
        <v>0.96409999999999996</v>
      </c>
      <c r="J87" s="9"/>
      <c r="K87" s="9"/>
      <c r="L87" s="9"/>
      <c r="M87" s="9"/>
    </row>
    <row r="88" spans="1:13" ht="15" customHeight="1">
      <c r="A88" s="75">
        <v>87</v>
      </c>
      <c r="B88" s="9" t="s">
        <v>685</v>
      </c>
      <c r="C88" s="62" t="s">
        <v>87</v>
      </c>
      <c r="D88" s="63">
        <v>0.85499999999999998</v>
      </c>
      <c r="E88" s="9"/>
      <c r="F88" s="75">
        <v>87</v>
      </c>
      <c r="G88" s="9" t="s">
        <v>470</v>
      </c>
      <c r="H88" s="62" t="s">
        <v>411</v>
      </c>
      <c r="I88" s="64">
        <v>0.95979999999999999</v>
      </c>
      <c r="J88" s="9"/>
      <c r="K88" s="9"/>
      <c r="L88" s="9"/>
      <c r="M88" s="9"/>
    </row>
    <row r="89" spans="1:13" ht="15" customHeight="1">
      <c r="A89" s="75">
        <v>88</v>
      </c>
      <c r="B89" s="9" t="s">
        <v>455</v>
      </c>
      <c r="C89" s="62" t="s">
        <v>411</v>
      </c>
      <c r="D89" s="64">
        <v>0.89429999999999998</v>
      </c>
      <c r="E89" s="9"/>
      <c r="F89" s="75">
        <v>88</v>
      </c>
      <c r="G89" s="9" t="s">
        <v>439</v>
      </c>
      <c r="H89" s="62" t="s">
        <v>411</v>
      </c>
      <c r="I89" s="64">
        <v>0.90439999999999998</v>
      </c>
      <c r="J89" s="9"/>
      <c r="K89" s="9"/>
      <c r="L89" s="9"/>
      <c r="M89" s="9"/>
    </row>
    <row r="90" spans="1:13" ht="15" customHeight="1">
      <c r="A90" s="75">
        <v>89</v>
      </c>
      <c r="B90" s="9" t="s">
        <v>93</v>
      </c>
      <c r="C90" s="62" t="s">
        <v>87</v>
      </c>
      <c r="D90" s="63">
        <v>0.90059999999999996</v>
      </c>
      <c r="E90" s="9"/>
      <c r="F90" s="75">
        <v>89</v>
      </c>
      <c r="G90" s="9" t="s">
        <v>321</v>
      </c>
      <c r="H90" s="62" t="s">
        <v>87</v>
      </c>
      <c r="I90" s="63">
        <v>0.9123</v>
      </c>
      <c r="J90" s="9"/>
      <c r="K90" s="9"/>
      <c r="L90" s="9"/>
      <c r="M90" s="9"/>
    </row>
    <row r="91" spans="1:13" ht="15" customHeight="1">
      <c r="A91" s="75">
        <v>90</v>
      </c>
      <c r="B91" s="9" t="s">
        <v>373</v>
      </c>
      <c r="C91" s="62" t="s">
        <v>87</v>
      </c>
      <c r="D91" s="63">
        <v>0.95730000000000004</v>
      </c>
      <c r="E91" s="9"/>
      <c r="F91" s="75">
        <v>90</v>
      </c>
      <c r="G91" s="9" t="s">
        <v>116</v>
      </c>
      <c r="H91" s="62" t="s">
        <v>87</v>
      </c>
      <c r="I91" s="63">
        <v>0.87339999999999995</v>
      </c>
      <c r="J91" s="9"/>
      <c r="K91" s="9"/>
      <c r="L91" s="9"/>
      <c r="M91" s="9"/>
    </row>
    <row r="92" spans="1:13" ht="15" customHeight="1">
      <c r="A92" s="75">
        <v>91</v>
      </c>
      <c r="B92" s="9" t="s">
        <v>343</v>
      </c>
      <c r="C92" s="62" t="s">
        <v>87</v>
      </c>
      <c r="D92" s="63">
        <v>0.8881</v>
      </c>
      <c r="E92" s="9"/>
      <c r="F92" s="75">
        <v>91</v>
      </c>
      <c r="G92" s="9" t="s">
        <v>437</v>
      </c>
      <c r="H92" s="62" t="s">
        <v>411</v>
      </c>
      <c r="I92" s="64">
        <v>0.86009999999999998</v>
      </c>
      <c r="J92" s="9"/>
      <c r="K92" s="9"/>
      <c r="L92" s="9"/>
      <c r="M92" s="9"/>
    </row>
    <row r="93" spans="1:13" ht="15" customHeight="1">
      <c r="A93" s="75">
        <v>92</v>
      </c>
      <c r="B93" s="9" t="s">
        <v>356</v>
      </c>
      <c r="C93" s="62" t="s">
        <v>87</v>
      </c>
      <c r="D93" s="63">
        <v>0.86929999999999996</v>
      </c>
      <c r="E93" s="9"/>
      <c r="F93" s="75">
        <v>92</v>
      </c>
      <c r="G93" s="9" t="s">
        <v>458</v>
      </c>
      <c r="H93" s="62" t="s">
        <v>411</v>
      </c>
      <c r="I93" s="64">
        <v>0.94520000000000004</v>
      </c>
      <c r="J93" s="9"/>
      <c r="K93" s="9"/>
      <c r="L93" s="9"/>
      <c r="M93" s="9"/>
    </row>
    <row r="94" spans="1:13" ht="15" customHeight="1">
      <c r="A94" s="75">
        <v>93</v>
      </c>
      <c r="B94" s="9" t="s">
        <v>285</v>
      </c>
      <c r="C94" s="62" t="s">
        <v>87</v>
      </c>
      <c r="D94" s="63">
        <v>0.98819999999999997</v>
      </c>
      <c r="E94" s="9"/>
      <c r="F94" s="75">
        <v>93</v>
      </c>
      <c r="G94" s="9" t="s">
        <v>85</v>
      </c>
      <c r="H94" s="62" t="s">
        <v>87</v>
      </c>
      <c r="I94" s="63">
        <v>0.6371</v>
      </c>
      <c r="J94" s="9"/>
      <c r="K94" s="9"/>
      <c r="L94" s="9"/>
      <c r="M94" s="9"/>
    </row>
    <row r="95" spans="1:13" ht="15" customHeight="1">
      <c r="A95" s="75">
        <v>94</v>
      </c>
      <c r="B95" s="9" t="s">
        <v>432</v>
      </c>
      <c r="C95" s="62" t="s">
        <v>411</v>
      </c>
      <c r="D95" s="64">
        <v>0.8891</v>
      </c>
      <c r="E95" s="9"/>
      <c r="F95" s="75">
        <v>94</v>
      </c>
      <c r="G95" s="9" t="s">
        <v>472</v>
      </c>
      <c r="H95" s="62" t="s">
        <v>411</v>
      </c>
      <c r="I95" s="64">
        <v>0.68140000000000001</v>
      </c>
      <c r="J95" s="9"/>
      <c r="K95" s="9"/>
      <c r="L95" s="9"/>
      <c r="M95" s="9"/>
    </row>
    <row r="96" spans="1:13" ht="15" customHeight="1">
      <c r="A96" s="75">
        <v>95</v>
      </c>
      <c r="B96" s="9" t="s">
        <v>252</v>
      </c>
      <c r="C96" s="62" t="s">
        <v>87</v>
      </c>
      <c r="D96" s="63">
        <v>0.82589999999999997</v>
      </c>
      <c r="E96" s="9"/>
      <c r="F96" s="75">
        <v>95</v>
      </c>
      <c r="G96" s="9" t="s">
        <v>441</v>
      </c>
      <c r="H96" s="62" t="s">
        <v>411</v>
      </c>
      <c r="I96" s="64">
        <v>0.96950000000000003</v>
      </c>
      <c r="J96" s="9"/>
      <c r="K96" s="9"/>
      <c r="L96" s="9"/>
      <c r="M96" s="9"/>
    </row>
    <row r="97" spans="1:13" ht="15" customHeight="1">
      <c r="A97" s="75">
        <v>96</v>
      </c>
      <c r="B97" s="9" t="s">
        <v>188</v>
      </c>
      <c r="C97" s="62" t="s">
        <v>87</v>
      </c>
      <c r="D97" s="63">
        <v>0.74360000000000004</v>
      </c>
      <c r="E97" s="9"/>
      <c r="F97" s="75">
        <v>96</v>
      </c>
      <c r="G97" s="9" t="s">
        <v>684</v>
      </c>
      <c r="H97" s="62" t="s">
        <v>87</v>
      </c>
      <c r="I97" s="63">
        <v>0.74460000000000004</v>
      </c>
      <c r="J97" s="9"/>
      <c r="K97" s="9"/>
      <c r="L97" s="9"/>
      <c r="M97" s="9"/>
    </row>
    <row r="98" spans="1:13" ht="15" customHeight="1">
      <c r="A98" s="75">
        <v>97</v>
      </c>
      <c r="B98" s="9" t="s">
        <v>229</v>
      </c>
      <c r="C98" s="62" t="s">
        <v>87</v>
      </c>
      <c r="D98" s="63">
        <v>0.93169999999999997</v>
      </c>
      <c r="E98" s="9"/>
      <c r="F98" s="75">
        <v>97</v>
      </c>
      <c r="G98" s="9" t="s">
        <v>99</v>
      </c>
      <c r="H98" s="62" t="s">
        <v>87</v>
      </c>
      <c r="I98" s="63">
        <v>0.87839999999999996</v>
      </c>
      <c r="J98" s="9"/>
      <c r="K98" s="9"/>
      <c r="L98" s="9"/>
      <c r="M98" s="9"/>
    </row>
    <row r="99" spans="1:13" ht="15" customHeight="1">
      <c r="A99" s="75">
        <v>98</v>
      </c>
      <c r="B99" s="9" t="s">
        <v>445</v>
      </c>
      <c r="C99" s="62" t="s">
        <v>411</v>
      </c>
      <c r="D99" s="64">
        <v>0.99009999999999998</v>
      </c>
      <c r="E99" s="9"/>
      <c r="F99" s="75">
        <v>98</v>
      </c>
      <c r="G99" s="9" t="s">
        <v>105</v>
      </c>
      <c r="H99" s="62" t="s">
        <v>87</v>
      </c>
      <c r="I99" s="63">
        <v>0.93279999999999996</v>
      </c>
      <c r="J99" s="9"/>
      <c r="K99" s="9"/>
      <c r="L99" s="9"/>
      <c r="M99" s="9"/>
    </row>
    <row r="100" spans="1:13" ht="15" customHeight="1" thickBot="1">
      <c r="A100" s="75">
        <v>99</v>
      </c>
      <c r="B100" s="9" t="s">
        <v>443</v>
      </c>
      <c r="C100" s="62" t="s">
        <v>411</v>
      </c>
      <c r="D100" s="64">
        <v>0.99719999999999998</v>
      </c>
      <c r="E100" s="9"/>
      <c r="F100" s="76">
        <v>99</v>
      </c>
      <c r="G100" s="66" t="s">
        <v>161</v>
      </c>
      <c r="H100" s="67" t="s">
        <v>87</v>
      </c>
      <c r="I100" s="68">
        <v>0.96809999999999996</v>
      </c>
      <c r="J100" s="9"/>
      <c r="K100" s="9"/>
      <c r="L100" s="9"/>
      <c r="M100" s="9"/>
    </row>
    <row r="101" spans="1:13" ht="15" customHeight="1">
      <c r="A101" s="75">
        <v>100</v>
      </c>
      <c r="B101" s="9" t="s">
        <v>474</v>
      </c>
      <c r="C101" s="62" t="s">
        <v>411</v>
      </c>
      <c r="D101" s="64">
        <v>0.90500000000000003</v>
      </c>
      <c r="E101" s="9"/>
      <c r="F101" s="9"/>
      <c r="K101" s="9"/>
      <c r="L101" s="9"/>
      <c r="M101" s="9"/>
    </row>
    <row r="102" spans="1:13" ht="15" customHeight="1">
      <c r="A102" s="75">
        <v>101</v>
      </c>
      <c r="B102" s="9" t="s">
        <v>213</v>
      </c>
      <c r="C102" s="62" t="s">
        <v>87</v>
      </c>
      <c r="D102" s="63">
        <v>0.99709999999999999</v>
      </c>
      <c r="E102" s="9"/>
      <c r="F102" s="9"/>
      <c r="K102" s="9"/>
      <c r="L102" s="9"/>
      <c r="M102" s="9"/>
    </row>
    <row r="103" spans="1:13" ht="15" customHeight="1">
      <c r="A103" s="75">
        <v>102</v>
      </c>
      <c r="B103" s="9" t="s">
        <v>447</v>
      </c>
      <c r="C103" s="62" t="s">
        <v>411</v>
      </c>
      <c r="D103" s="64">
        <v>0.94599999999999995</v>
      </c>
      <c r="E103" s="9"/>
      <c r="F103" s="9"/>
      <c r="K103" s="9"/>
      <c r="L103" s="9"/>
      <c r="M103" s="9"/>
    </row>
    <row r="104" spans="1:13" ht="15" customHeight="1">
      <c r="A104" s="75">
        <v>103</v>
      </c>
      <c r="B104" s="9" t="s">
        <v>208</v>
      </c>
      <c r="C104" s="62" t="s">
        <v>87</v>
      </c>
      <c r="D104" s="63">
        <v>0.87749999999999995</v>
      </c>
      <c r="E104" s="9"/>
      <c r="F104" s="9"/>
      <c r="K104" s="9"/>
      <c r="L104" s="9"/>
      <c r="M104" s="9"/>
    </row>
    <row r="105" spans="1:13" ht="15" customHeight="1">
      <c r="A105" s="75">
        <v>104</v>
      </c>
      <c r="B105" s="9" t="s">
        <v>352</v>
      </c>
      <c r="C105" s="62" t="s">
        <v>87</v>
      </c>
      <c r="D105" s="63">
        <v>0.89029999999999998</v>
      </c>
      <c r="E105" s="9"/>
      <c r="F105" s="9"/>
      <c r="K105" s="9"/>
      <c r="L105" s="9"/>
      <c r="M105" s="9"/>
    </row>
    <row r="106" spans="1:13" ht="15" customHeight="1">
      <c r="A106" s="75">
        <v>105</v>
      </c>
      <c r="B106" s="9" t="s">
        <v>751</v>
      </c>
      <c r="C106" s="62" t="s">
        <v>411</v>
      </c>
      <c r="D106" s="64">
        <v>0.87770000000000004</v>
      </c>
      <c r="E106" s="9"/>
      <c r="F106" s="9"/>
      <c r="K106" s="9"/>
      <c r="L106" s="9"/>
      <c r="M106" s="9"/>
    </row>
    <row r="107" spans="1:13" ht="15" customHeight="1">
      <c r="A107" s="75">
        <v>106</v>
      </c>
      <c r="B107" s="9" t="s">
        <v>298</v>
      </c>
      <c r="C107" s="62" t="s">
        <v>87</v>
      </c>
      <c r="D107" s="63">
        <v>0.89259999999999995</v>
      </c>
      <c r="E107" s="9"/>
      <c r="F107" s="9"/>
      <c r="K107" s="9"/>
      <c r="L107" s="9"/>
      <c r="M107" s="9"/>
    </row>
    <row r="108" spans="1:13" ht="15" customHeight="1">
      <c r="A108" s="75">
        <v>107</v>
      </c>
      <c r="B108" s="9" t="s">
        <v>247</v>
      </c>
      <c r="C108" s="62" t="s">
        <v>87</v>
      </c>
      <c r="D108" s="63">
        <v>0.84379999999999999</v>
      </c>
      <c r="E108" s="9"/>
      <c r="F108" s="9"/>
      <c r="K108" s="9"/>
      <c r="L108" s="9"/>
      <c r="M108" s="9"/>
    </row>
    <row r="109" spans="1:13" ht="15" customHeight="1">
      <c r="A109" s="75">
        <v>108</v>
      </c>
      <c r="B109" s="9" t="s">
        <v>749</v>
      </c>
      <c r="C109" s="62" t="s">
        <v>87</v>
      </c>
      <c r="D109" s="63" t="s">
        <v>620</v>
      </c>
      <c r="E109" s="9"/>
      <c r="F109" s="9"/>
      <c r="K109" s="9"/>
      <c r="L109" s="9"/>
      <c r="M109" s="9"/>
    </row>
    <row r="110" spans="1:13" ht="15" customHeight="1">
      <c r="A110" s="75">
        <v>109</v>
      </c>
      <c r="B110" s="65" t="s">
        <v>750</v>
      </c>
      <c r="C110" s="62" t="s">
        <v>87</v>
      </c>
      <c r="D110" s="63" t="s">
        <v>620</v>
      </c>
      <c r="E110" s="9"/>
      <c r="F110" s="9"/>
      <c r="K110" s="9"/>
      <c r="L110" s="9"/>
      <c r="M110" s="9"/>
    </row>
    <row r="111" spans="1:13" ht="15" customHeight="1">
      <c r="A111" s="75">
        <v>110</v>
      </c>
      <c r="B111" s="9" t="s">
        <v>425</v>
      </c>
      <c r="C111" s="62" t="s">
        <v>411</v>
      </c>
      <c r="D111" s="64">
        <v>0.88949999999999996</v>
      </c>
      <c r="E111" s="9"/>
      <c r="F111" s="9"/>
      <c r="K111" s="9"/>
      <c r="L111" s="9"/>
      <c r="M111" s="9"/>
    </row>
    <row r="112" spans="1:13" ht="15" customHeight="1">
      <c r="A112" s="75">
        <v>111</v>
      </c>
      <c r="B112" s="9" t="s">
        <v>449</v>
      </c>
      <c r="C112" s="62" t="s">
        <v>411</v>
      </c>
      <c r="D112" s="64">
        <v>0.95650000000000002</v>
      </c>
      <c r="E112" s="9"/>
      <c r="F112" s="9"/>
      <c r="K112" s="9"/>
      <c r="L112" s="9"/>
      <c r="M112" s="9"/>
    </row>
    <row r="113" spans="1:13" ht="15" customHeight="1">
      <c r="A113" s="75">
        <v>112</v>
      </c>
      <c r="B113" s="9" t="s">
        <v>306</v>
      </c>
      <c r="C113" s="62" t="s">
        <v>87</v>
      </c>
      <c r="D113" s="63">
        <v>0.94230000000000003</v>
      </c>
      <c r="E113" s="9"/>
      <c r="F113" s="9"/>
      <c r="K113" s="9"/>
      <c r="L113" s="9"/>
      <c r="M113" s="9"/>
    </row>
    <row r="114" spans="1:13" ht="15" customHeight="1">
      <c r="A114" s="75">
        <v>113</v>
      </c>
      <c r="B114" s="9" t="s">
        <v>147</v>
      </c>
      <c r="C114" s="62" t="s">
        <v>87</v>
      </c>
      <c r="D114" s="63">
        <v>0.96409999999999996</v>
      </c>
      <c r="E114" s="9"/>
      <c r="F114" s="9"/>
      <c r="K114" s="9"/>
      <c r="L114" s="9"/>
      <c r="M114" s="9"/>
    </row>
    <row r="115" spans="1:13" ht="15" customHeight="1">
      <c r="A115" s="75">
        <v>114</v>
      </c>
      <c r="B115" s="9" t="s">
        <v>470</v>
      </c>
      <c r="C115" s="62" t="s">
        <v>411</v>
      </c>
      <c r="D115" s="64">
        <v>0.95979999999999999</v>
      </c>
      <c r="E115" s="9"/>
      <c r="F115" s="9"/>
      <c r="K115" s="9"/>
      <c r="L115" s="9"/>
      <c r="M115" s="9"/>
    </row>
    <row r="116" spans="1:13" ht="15" customHeight="1">
      <c r="A116" s="75">
        <v>115</v>
      </c>
      <c r="B116" s="9" t="s">
        <v>439</v>
      </c>
      <c r="C116" s="62" t="s">
        <v>411</v>
      </c>
      <c r="D116" s="64">
        <v>0.90439999999999998</v>
      </c>
      <c r="E116" s="9"/>
      <c r="F116" s="9"/>
      <c r="K116" s="9"/>
      <c r="L116" s="9"/>
      <c r="M116" s="9"/>
    </row>
    <row r="117" spans="1:13" ht="15" customHeight="1">
      <c r="A117" s="75">
        <v>116</v>
      </c>
      <c r="B117" s="9" t="s">
        <v>321</v>
      </c>
      <c r="C117" s="62" t="s">
        <v>87</v>
      </c>
      <c r="D117" s="63">
        <v>0.9123</v>
      </c>
      <c r="E117" s="9"/>
      <c r="F117" s="9"/>
      <c r="K117" s="9"/>
      <c r="L117" s="9"/>
      <c r="M117" s="9"/>
    </row>
    <row r="118" spans="1:13" ht="15" customHeight="1">
      <c r="A118" s="75">
        <v>117</v>
      </c>
      <c r="B118" s="9" t="s">
        <v>116</v>
      </c>
      <c r="C118" s="62" t="s">
        <v>87</v>
      </c>
      <c r="D118" s="63">
        <v>0.87339999999999995</v>
      </c>
      <c r="E118" s="9"/>
      <c r="F118" s="9"/>
      <c r="K118" s="9"/>
      <c r="L118" s="9"/>
      <c r="M118" s="9"/>
    </row>
    <row r="119" spans="1:13" ht="15" customHeight="1">
      <c r="A119" s="75">
        <v>118</v>
      </c>
      <c r="B119" s="9" t="s">
        <v>437</v>
      </c>
      <c r="C119" s="62" t="s">
        <v>411</v>
      </c>
      <c r="D119" s="64">
        <v>0.86009999999999998</v>
      </c>
      <c r="E119" s="9"/>
      <c r="F119" s="9"/>
      <c r="K119" s="9"/>
      <c r="L119" s="9"/>
      <c r="M119" s="9"/>
    </row>
    <row r="120" spans="1:13" ht="15" customHeight="1">
      <c r="A120" s="75">
        <v>119</v>
      </c>
      <c r="B120" s="9" t="s">
        <v>458</v>
      </c>
      <c r="C120" s="62" t="s">
        <v>411</v>
      </c>
      <c r="D120" s="64">
        <v>0.94520000000000004</v>
      </c>
      <c r="E120" s="9"/>
      <c r="F120" s="9"/>
      <c r="K120" s="9"/>
      <c r="L120" s="9"/>
      <c r="M120" s="9"/>
    </row>
    <row r="121" spans="1:13" ht="15" customHeight="1">
      <c r="A121" s="75">
        <v>120</v>
      </c>
      <c r="B121" s="9" t="s">
        <v>85</v>
      </c>
      <c r="C121" s="62" t="s">
        <v>87</v>
      </c>
      <c r="D121" s="63">
        <v>0.6371</v>
      </c>
      <c r="E121" s="9"/>
      <c r="F121" s="9"/>
      <c r="K121" s="9"/>
      <c r="L121" s="9"/>
      <c r="M121" s="9"/>
    </row>
    <row r="122" spans="1:13" ht="15" customHeight="1">
      <c r="A122" s="75">
        <v>121</v>
      </c>
      <c r="B122" s="9" t="s">
        <v>472</v>
      </c>
      <c r="C122" s="62" t="s">
        <v>411</v>
      </c>
      <c r="D122" s="64">
        <v>0.68140000000000001</v>
      </c>
      <c r="E122" s="9"/>
      <c r="F122" s="9"/>
      <c r="K122" s="9"/>
      <c r="L122" s="9"/>
      <c r="M122" s="9"/>
    </row>
    <row r="123" spans="1:13" ht="15" customHeight="1">
      <c r="A123" s="75">
        <v>122</v>
      </c>
      <c r="B123" s="9" t="s">
        <v>441</v>
      </c>
      <c r="C123" s="62" t="s">
        <v>411</v>
      </c>
      <c r="D123" s="64">
        <v>0.96950000000000003</v>
      </c>
      <c r="E123" s="9"/>
      <c r="F123" s="9"/>
      <c r="K123" s="9"/>
      <c r="L123" s="9"/>
      <c r="M123" s="9"/>
    </row>
    <row r="124" spans="1:13" ht="15" customHeight="1">
      <c r="A124" s="75">
        <v>123</v>
      </c>
      <c r="B124" s="9" t="s">
        <v>684</v>
      </c>
      <c r="C124" s="62" t="s">
        <v>87</v>
      </c>
      <c r="D124" s="63">
        <v>0.74460000000000004</v>
      </c>
      <c r="E124" s="9"/>
      <c r="F124" s="9"/>
      <c r="K124" s="9"/>
      <c r="L124" s="9"/>
      <c r="M124" s="9"/>
    </row>
    <row r="125" spans="1:13" ht="15" customHeight="1">
      <c r="A125" s="75">
        <v>124</v>
      </c>
      <c r="B125" s="9" t="s">
        <v>99</v>
      </c>
      <c r="C125" s="62" t="s">
        <v>87</v>
      </c>
      <c r="D125" s="63">
        <v>0.87839999999999996</v>
      </c>
      <c r="E125" s="9"/>
      <c r="F125" s="9"/>
      <c r="K125" s="9"/>
      <c r="L125" s="9"/>
      <c r="M125" s="9"/>
    </row>
    <row r="126" spans="1:13" ht="15" customHeight="1">
      <c r="A126" s="75">
        <v>125</v>
      </c>
      <c r="B126" s="9" t="s">
        <v>105</v>
      </c>
      <c r="C126" s="62" t="s">
        <v>87</v>
      </c>
      <c r="D126" s="63">
        <v>0.93279999999999996</v>
      </c>
      <c r="E126" s="9"/>
      <c r="F126" s="9"/>
      <c r="K126" s="9"/>
      <c r="L126" s="9"/>
      <c r="M126" s="9"/>
    </row>
    <row r="127" spans="1:13" ht="15" customHeight="1" thickBot="1">
      <c r="A127" s="76">
        <v>126</v>
      </c>
      <c r="B127" s="66" t="s">
        <v>161</v>
      </c>
      <c r="C127" s="67" t="s">
        <v>87</v>
      </c>
      <c r="D127" s="68">
        <v>0.96809999999999996</v>
      </c>
      <c r="E127" s="9"/>
      <c r="F127" s="9"/>
      <c r="K127" s="9"/>
      <c r="L127" s="9"/>
      <c r="M127" s="9"/>
    </row>
  </sheetData>
  <sortState xmlns:xlrd2="http://schemas.microsoft.com/office/spreadsheetml/2017/richdata2" ref="G2:J101">
    <sortCondition sortBy="cellColor" ref="G2:G101" dxfId="13"/>
    <sortCondition ref="J2:J101"/>
  </sortState>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8AAC4-245D-2C48-A9AC-38BE735AE505}">
  <dimension ref="A1:F56"/>
  <sheetViews>
    <sheetView workbookViewId="0"/>
  </sheetViews>
  <sheetFormatPr baseColWidth="10" defaultRowHeight="16"/>
  <cols>
    <col min="1" max="1" width="16.42578125" customWidth="1"/>
  </cols>
  <sheetData>
    <row r="1" spans="1:6">
      <c r="A1" s="81" t="s">
        <v>763</v>
      </c>
      <c r="B1" s="81" t="s">
        <v>770</v>
      </c>
      <c r="C1" s="81" t="s">
        <v>771</v>
      </c>
    </row>
    <row r="2" spans="1:6">
      <c r="A2" s="80" t="s">
        <v>334</v>
      </c>
      <c r="B2" s="80" t="s">
        <v>768</v>
      </c>
      <c r="C2" s="80" t="s">
        <v>762</v>
      </c>
      <c r="E2" s="81" t="s">
        <v>770</v>
      </c>
      <c r="F2" s="80" t="s">
        <v>773</v>
      </c>
    </row>
    <row r="3" spans="1:6">
      <c r="A3" s="80" t="s">
        <v>368</v>
      </c>
      <c r="B3" s="80" t="s">
        <v>768</v>
      </c>
      <c r="C3" s="80" t="s">
        <v>762</v>
      </c>
      <c r="E3" s="81" t="s">
        <v>772</v>
      </c>
      <c r="F3" s="80" t="s">
        <v>774</v>
      </c>
    </row>
    <row r="4" spans="1:6">
      <c r="A4" s="80" t="s">
        <v>218</v>
      </c>
      <c r="B4" s="80" t="s">
        <v>768</v>
      </c>
      <c r="C4" s="80" t="s">
        <v>762</v>
      </c>
    </row>
    <row r="5" spans="1:6">
      <c r="A5" s="80" t="s">
        <v>339</v>
      </c>
      <c r="B5" s="80" t="s">
        <v>768</v>
      </c>
      <c r="C5" s="80"/>
      <c r="E5" s="79" t="s">
        <v>760</v>
      </c>
      <c r="F5" s="80" t="s">
        <v>775</v>
      </c>
    </row>
    <row r="6" spans="1:6">
      <c r="A6" s="80" t="s">
        <v>269</v>
      </c>
      <c r="B6" s="80" t="s">
        <v>768</v>
      </c>
      <c r="C6" s="80"/>
      <c r="E6" s="79" t="s">
        <v>761</v>
      </c>
      <c r="F6" s="80" t="s">
        <v>776</v>
      </c>
    </row>
    <row r="7" spans="1:6">
      <c r="A7" s="80" t="s">
        <v>684</v>
      </c>
      <c r="B7" s="80" t="s">
        <v>768</v>
      </c>
      <c r="C7" s="80"/>
      <c r="E7" s="79" t="s">
        <v>762</v>
      </c>
      <c r="F7" s="80" t="s">
        <v>777</v>
      </c>
    </row>
    <row r="8" spans="1:6">
      <c r="A8" s="80" t="s">
        <v>383</v>
      </c>
      <c r="B8" s="80" t="s">
        <v>768</v>
      </c>
      <c r="C8" s="80"/>
      <c r="E8" s="79" t="s">
        <v>766</v>
      </c>
      <c r="F8" s="80" t="s">
        <v>778</v>
      </c>
    </row>
    <row r="9" spans="1:6">
      <c r="A9" s="80" t="s">
        <v>247</v>
      </c>
      <c r="B9" s="80" t="s">
        <v>768</v>
      </c>
      <c r="C9" s="80"/>
    </row>
    <row r="10" spans="1:6">
      <c r="A10" s="80" t="s">
        <v>156</v>
      </c>
      <c r="B10" s="80" t="s">
        <v>768</v>
      </c>
      <c r="C10" s="80"/>
    </row>
    <row r="11" spans="1:6">
      <c r="A11" s="80" t="s">
        <v>474</v>
      </c>
      <c r="B11" s="80" t="s">
        <v>768</v>
      </c>
      <c r="C11" s="80"/>
    </row>
    <row r="12" spans="1:6">
      <c r="A12" s="80" t="s">
        <v>348</v>
      </c>
      <c r="B12" s="80" t="s">
        <v>768</v>
      </c>
      <c r="C12" s="80"/>
    </row>
    <row r="13" spans="1:6">
      <c r="A13" s="80" t="s">
        <v>445</v>
      </c>
      <c r="B13" s="80" t="s">
        <v>768</v>
      </c>
      <c r="C13" s="80"/>
    </row>
    <row r="14" spans="1:6">
      <c r="A14" s="80" t="s">
        <v>377</v>
      </c>
      <c r="B14" s="80" t="s">
        <v>768</v>
      </c>
      <c r="C14" s="80"/>
    </row>
    <row r="15" spans="1:6">
      <c r="A15" s="80" t="s">
        <v>265</v>
      </c>
      <c r="B15" s="80" t="s">
        <v>765</v>
      </c>
      <c r="C15" s="80"/>
    </row>
    <row r="16" spans="1:6">
      <c r="A16" s="80" t="s">
        <v>451</v>
      </c>
      <c r="B16" s="80" t="s">
        <v>765</v>
      </c>
      <c r="C16" s="80"/>
    </row>
    <row r="17" spans="1:3">
      <c r="A17" s="80" t="s">
        <v>449</v>
      </c>
      <c r="B17" s="80" t="s">
        <v>765</v>
      </c>
      <c r="C17" s="80"/>
    </row>
    <row r="18" spans="1:3">
      <c r="A18" s="80" t="s">
        <v>423</v>
      </c>
      <c r="B18" s="80" t="s">
        <v>765</v>
      </c>
      <c r="C18" s="80"/>
    </row>
    <row r="19" spans="1:3">
      <c r="A19" s="80" t="s">
        <v>441</v>
      </c>
      <c r="B19" s="80" t="s">
        <v>765</v>
      </c>
      <c r="C19" s="80"/>
    </row>
    <row r="20" spans="1:3">
      <c r="A20" s="80" t="s">
        <v>447</v>
      </c>
      <c r="B20" s="80" t="s">
        <v>765</v>
      </c>
      <c r="C20" s="80"/>
    </row>
    <row r="21" spans="1:3">
      <c r="A21" s="80" t="s">
        <v>443</v>
      </c>
      <c r="B21" s="80" t="s">
        <v>765</v>
      </c>
      <c r="C21" s="80"/>
    </row>
    <row r="22" spans="1:3">
      <c r="A22" s="80" t="s">
        <v>330</v>
      </c>
      <c r="B22" s="80" t="s">
        <v>765</v>
      </c>
      <c r="C22" s="80"/>
    </row>
    <row r="23" spans="1:3">
      <c r="A23" s="80" t="s">
        <v>462</v>
      </c>
      <c r="B23" s="80" t="s">
        <v>765</v>
      </c>
      <c r="C23" s="80"/>
    </row>
    <row r="24" spans="1:3">
      <c r="A24" s="80" t="s">
        <v>458</v>
      </c>
      <c r="B24" s="80" t="s">
        <v>765</v>
      </c>
      <c r="C24" s="80"/>
    </row>
    <row r="25" spans="1:3">
      <c r="A25" s="80" t="s">
        <v>457</v>
      </c>
      <c r="B25" s="80" t="s">
        <v>765</v>
      </c>
      <c r="C25" s="80"/>
    </row>
    <row r="26" spans="1:3">
      <c r="A26" s="80" t="s">
        <v>302</v>
      </c>
      <c r="B26" s="80" t="s">
        <v>765</v>
      </c>
      <c r="C26" s="80"/>
    </row>
    <row r="27" spans="1:3">
      <c r="A27" s="80" t="s">
        <v>470</v>
      </c>
      <c r="B27" s="80" t="s">
        <v>765</v>
      </c>
      <c r="C27" s="80"/>
    </row>
    <row r="28" spans="1:3">
      <c r="A28" s="80" t="s">
        <v>316</v>
      </c>
      <c r="B28" s="80" t="s">
        <v>765</v>
      </c>
      <c r="C28" s="80"/>
    </row>
    <row r="29" spans="1:3">
      <c r="A29" s="80" t="s">
        <v>275</v>
      </c>
      <c r="B29" s="80" t="s">
        <v>765</v>
      </c>
      <c r="C29" s="80"/>
    </row>
    <row r="30" spans="1:3">
      <c r="A30" s="80" t="s">
        <v>439</v>
      </c>
      <c r="B30" s="80" t="s">
        <v>765</v>
      </c>
      <c r="C30" s="80"/>
    </row>
    <row r="31" spans="1:3">
      <c r="A31" s="80" t="s">
        <v>455</v>
      </c>
      <c r="B31" s="80" t="s">
        <v>769</v>
      </c>
      <c r="C31" s="80"/>
    </row>
    <row r="32" spans="1:3">
      <c r="A32" s="80" t="s">
        <v>294</v>
      </c>
      <c r="B32" s="80" t="s">
        <v>769</v>
      </c>
      <c r="C32" s="80"/>
    </row>
    <row r="33" spans="1:3">
      <c r="A33" s="80" t="s">
        <v>435</v>
      </c>
      <c r="B33" s="80" t="s">
        <v>769</v>
      </c>
      <c r="C33" s="80"/>
    </row>
    <row r="34" spans="1:3">
      <c r="A34" s="80" t="s">
        <v>256</v>
      </c>
      <c r="B34" s="80" t="s">
        <v>761</v>
      </c>
      <c r="C34" s="80"/>
    </row>
    <row r="35" spans="1:3">
      <c r="A35" s="80" t="s">
        <v>764</v>
      </c>
      <c r="B35" s="80" t="s">
        <v>761</v>
      </c>
      <c r="C35" s="80"/>
    </row>
    <row r="36" spans="1:3">
      <c r="A36" s="80" t="s">
        <v>298</v>
      </c>
      <c r="B36" s="80" t="s">
        <v>761</v>
      </c>
      <c r="C36" s="80"/>
    </row>
    <row r="37" spans="1:3">
      <c r="A37" s="80" t="s">
        <v>289</v>
      </c>
      <c r="B37" s="80" t="s">
        <v>761</v>
      </c>
      <c r="C37" s="80"/>
    </row>
    <row r="38" spans="1:3">
      <c r="A38" s="80" t="s">
        <v>352</v>
      </c>
      <c r="B38" s="80" t="s">
        <v>766</v>
      </c>
      <c r="C38" s="80" t="s">
        <v>762</v>
      </c>
    </row>
    <row r="39" spans="1:3">
      <c r="A39" s="80" t="s">
        <v>414</v>
      </c>
      <c r="B39" s="80" t="s">
        <v>762</v>
      </c>
      <c r="C39" s="80"/>
    </row>
    <row r="40" spans="1:3">
      <c r="A40" s="80" t="s">
        <v>105</v>
      </c>
      <c r="B40" s="80"/>
      <c r="C40" s="80" t="s">
        <v>765</v>
      </c>
    </row>
    <row r="41" spans="1:3">
      <c r="A41" s="80" t="s">
        <v>213</v>
      </c>
      <c r="B41" s="80"/>
      <c r="C41" s="80" t="s">
        <v>765</v>
      </c>
    </row>
    <row r="42" spans="1:3">
      <c r="A42" s="80" t="s">
        <v>306</v>
      </c>
      <c r="B42" s="80"/>
      <c r="C42" s="80" t="s">
        <v>767</v>
      </c>
    </row>
    <row r="43" spans="1:3">
      <c r="A43" s="80" t="s">
        <v>421</v>
      </c>
      <c r="B43" s="80"/>
      <c r="C43" s="80" t="s">
        <v>765</v>
      </c>
    </row>
    <row r="44" spans="1:3">
      <c r="A44" s="80" t="s">
        <v>204</v>
      </c>
      <c r="B44" s="80"/>
      <c r="C44" s="80" t="s">
        <v>765</v>
      </c>
    </row>
    <row r="45" spans="1:3">
      <c r="A45" s="80" t="s">
        <v>356</v>
      </c>
      <c r="B45" s="80"/>
      <c r="C45" s="80" t="s">
        <v>767</v>
      </c>
    </row>
    <row r="46" spans="1:3">
      <c r="A46" s="80" t="s">
        <v>261</v>
      </c>
      <c r="B46" s="80"/>
      <c r="C46" s="80" t="s">
        <v>767</v>
      </c>
    </row>
    <row r="47" spans="1:3">
      <c r="A47" s="80" t="s">
        <v>748</v>
      </c>
      <c r="B47" s="80"/>
      <c r="C47" s="80" t="s">
        <v>765</v>
      </c>
    </row>
    <row r="48" spans="1:3">
      <c r="A48" s="80" t="s">
        <v>193</v>
      </c>
      <c r="B48" s="80"/>
      <c r="C48" s="80" t="s">
        <v>765</v>
      </c>
    </row>
    <row r="49" spans="1:3">
      <c r="A49" s="80" t="s">
        <v>199</v>
      </c>
      <c r="B49" s="80"/>
      <c r="C49" s="80" t="s">
        <v>765</v>
      </c>
    </row>
    <row r="50" spans="1:3">
      <c r="A50" s="80" t="s">
        <v>166</v>
      </c>
      <c r="B50" s="80"/>
      <c r="C50" s="80" t="s">
        <v>765</v>
      </c>
    </row>
    <row r="51" spans="1:3">
      <c r="A51" s="80" t="s">
        <v>85</v>
      </c>
      <c r="B51" s="80"/>
      <c r="C51" s="80" t="s">
        <v>765</v>
      </c>
    </row>
    <row r="52" spans="1:3">
      <c r="A52" s="80" t="s">
        <v>750</v>
      </c>
      <c r="B52" s="80"/>
      <c r="C52" s="80" t="s">
        <v>765</v>
      </c>
    </row>
    <row r="53" spans="1:3">
      <c r="A53" s="80" t="s">
        <v>208</v>
      </c>
      <c r="B53" s="80"/>
      <c r="C53" s="80" t="s">
        <v>761</v>
      </c>
    </row>
    <row r="54" spans="1:3">
      <c r="A54" s="80" t="s">
        <v>749</v>
      </c>
      <c r="B54" s="80"/>
      <c r="C54" s="80" t="s">
        <v>761</v>
      </c>
    </row>
    <row r="55" spans="1:3">
      <c r="A55" s="80" t="s">
        <v>280</v>
      </c>
      <c r="B55" s="80"/>
      <c r="C55" s="80" t="s">
        <v>761</v>
      </c>
    </row>
    <row r="56" spans="1:3">
      <c r="A56" s="80" t="s">
        <v>188</v>
      </c>
      <c r="B56" s="80"/>
      <c r="C56" s="80" t="s">
        <v>761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LCMS settings</vt:lpstr>
      <vt:lpstr>Identifications NEG mode</vt:lpstr>
      <vt:lpstr>Identifications POS mode</vt:lpstr>
      <vt:lpstr>Combined</vt:lpstr>
      <vt:lpstr>Response to treatment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Kate</cp:lastModifiedBy>
  <dcterms:created xsi:type="dcterms:W3CDTF">2022-10-04T18:39:08Z</dcterms:created>
  <dcterms:modified xsi:type="dcterms:W3CDTF">2023-07-19T19:27:10Z</dcterms:modified>
</cp:coreProperties>
</file>